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codeName="ЭтаКнига" defaultThemeVersion="124226"/>
  <bookViews>
    <workbookView xWindow="0" yWindow="0" windowWidth="19440" windowHeight="7905" tabRatio="531" activeTab="1"/>
  </bookViews>
  <sheets>
    <sheet name="7 спецификация раскройный" sheetId="21" r:id="rId1"/>
    <sheet name="7 спецификация швейный " sheetId="22" r:id="rId2"/>
  </sheets>
  <calcPr calcId="125725"/>
</workbook>
</file>

<file path=xl/calcChain.xml><?xml version="1.0" encoding="utf-8"?>
<calcChain xmlns="http://schemas.openxmlformats.org/spreadsheetml/2006/main">
  <c r="L14" i="22"/>
  <c r="L12"/>
  <c r="L10"/>
  <c r="L8"/>
  <c r="L6"/>
  <c r="L18" i="21"/>
  <c r="L4" i="22"/>
  <c r="L16" i="21"/>
  <c r="L14"/>
  <c r="L12"/>
  <c r="L10"/>
  <c r="L8"/>
  <c r="L6"/>
  <c r="L4"/>
  <c r="L20" l="1"/>
</calcChain>
</file>

<file path=xl/sharedStrings.xml><?xml version="1.0" encoding="utf-8"?>
<sst xmlns="http://schemas.openxmlformats.org/spreadsheetml/2006/main" count="125" uniqueCount="58">
  <si>
    <t>Цвет</t>
  </si>
  <si>
    <t>АРТИКУЛ</t>
  </si>
  <si>
    <t>МОДЕЛЬ</t>
  </si>
  <si>
    <t>полотно</t>
  </si>
  <si>
    <t>ФАКТ</t>
  </si>
  <si>
    <t>НАИМЕНОВАНИЕ</t>
  </si>
  <si>
    <t>Брюки для девочки</t>
  </si>
  <si>
    <t>Швейный цех</t>
  </si>
  <si>
    <t>Джемпер для девочки</t>
  </si>
  <si>
    <t>Фуфайка (футболка) длинный рукав для девочки</t>
  </si>
  <si>
    <t>Фуфайка (футболка)  для девочки</t>
  </si>
  <si>
    <t>Футер 245гр/м2</t>
  </si>
  <si>
    <t>ЭКОЛАЙФ Спецификация № 7</t>
  </si>
  <si>
    <t>Супрем 180гр/м2, гребенная    92% хлопок, 8% эластан</t>
  </si>
  <si>
    <t>меланж</t>
  </si>
  <si>
    <t>розовый</t>
  </si>
  <si>
    <t>Супрем 150гр/м2, гребенная     100% хлопок</t>
  </si>
  <si>
    <t>молочный</t>
  </si>
  <si>
    <t>кол-во общее</t>
  </si>
  <si>
    <t>ZG 03572-GG</t>
  </si>
  <si>
    <t>ZG 03572-JJ</t>
  </si>
  <si>
    <t>ZG 02447-FO</t>
  </si>
  <si>
    <t>ZG 02447-JJ</t>
  </si>
  <si>
    <t>ZG 09254-GG</t>
  </si>
  <si>
    <t>ZG 09254-RJ</t>
  </si>
  <si>
    <t>фуксия</t>
  </si>
  <si>
    <t>ZG 10207-GG</t>
  </si>
  <si>
    <t>ZG 10207-RJ</t>
  </si>
  <si>
    <t>Меланж</t>
  </si>
  <si>
    <t>Фуксия</t>
  </si>
  <si>
    <t>Раскройный цех</t>
  </si>
  <si>
    <t>175,5     21,5</t>
  </si>
  <si>
    <t>181,61   22,47</t>
  </si>
  <si>
    <t>````````````````````````</t>
  </si>
  <si>
    <t>03503-66 14</t>
  </si>
  <si>
    <t>фуфайка синяя полоска</t>
  </si>
  <si>
    <t>110 шт</t>
  </si>
  <si>
    <t>124 шт</t>
  </si>
  <si>
    <t>82 шт</t>
  </si>
  <si>
    <t>146 шт</t>
  </si>
  <si>
    <t>39 шт</t>
  </si>
  <si>
    <t>31 шт</t>
  </si>
  <si>
    <t>49 шт</t>
  </si>
  <si>
    <t>03503-7714</t>
  </si>
  <si>
    <t>фуфайка малиновая полоска</t>
  </si>
  <si>
    <t>63 шт</t>
  </si>
  <si>
    <t>88 шт</t>
  </si>
  <si>
    <t>126 шт</t>
  </si>
  <si>
    <t>41 шт</t>
  </si>
  <si>
    <t>48 шт</t>
  </si>
  <si>
    <t>38 шт</t>
  </si>
  <si>
    <t>14121-gg14</t>
  </si>
  <si>
    <t>платье синяя полоска</t>
  </si>
  <si>
    <t>390 шт</t>
  </si>
  <si>
    <t>405 шт</t>
  </si>
  <si>
    <t>398 шт</t>
  </si>
  <si>
    <t>210 шт</t>
  </si>
  <si>
    <t>192 шт</t>
  </si>
</sst>
</file>

<file path=xl/styles.xml><?xml version="1.0" encoding="utf-8"?>
<styleSheet xmlns="http://schemas.openxmlformats.org/spreadsheetml/2006/main">
  <fonts count="29">
    <font>
      <sz val="10"/>
      <name val="Arial Cyr"/>
      <charset val="204"/>
    </font>
    <font>
      <sz val="10"/>
      <name val="Arial Tur"/>
      <charset val="162"/>
    </font>
    <font>
      <sz val="11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26"/>
      <name val="Arial"/>
      <family val="2"/>
      <charset val="162"/>
    </font>
    <font>
      <b/>
      <sz val="26"/>
      <name val="Arial"/>
      <family val="2"/>
      <charset val="162"/>
    </font>
    <font>
      <sz val="36"/>
      <color indexed="10"/>
      <name val="Calibri"/>
      <family val="2"/>
      <charset val="204"/>
    </font>
    <font>
      <b/>
      <sz val="36"/>
      <color indexed="10"/>
      <name val="Calibri"/>
      <family val="2"/>
      <charset val="204"/>
    </font>
    <font>
      <sz val="10"/>
      <name val="Arial"/>
      <family val="2"/>
      <charset val="204"/>
    </font>
    <font>
      <sz val="20"/>
      <name val="Calibri"/>
      <family val="2"/>
      <charset val="204"/>
    </font>
    <font>
      <sz val="24"/>
      <name val="Calibri"/>
      <family val="2"/>
      <charset val="204"/>
    </font>
    <font>
      <b/>
      <sz val="36"/>
      <color indexed="40"/>
      <name val="Arial"/>
      <family val="2"/>
      <charset val="162"/>
    </font>
    <font>
      <b/>
      <sz val="36"/>
      <color indexed="40"/>
      <name val="Calibri"/>
      <family val="2"/>
      <charset val="162"/>
    </font>
    <font>
      <sz val="36"/>
      <color indexed="40"/>
      <name val="Calibri"/>
      <family val="2"/>
      <charset val="204"/>
    </font>
    <font>
      <sz val="28"/>
      <color indexed="40"/>
      <name val="Calibri"/>
      <family val="2"/>
      <charset val="204"/>
    </font>
    <font>
      <sz val="28"/>
      <name val="Arial"/>
      <family val="2"/>
      <charset val="204"/>
    </font>
    <font>
      <sz val="28"/>
      <color indexed="8"/>
      <name val="Arial"/>
      <family val="2"/>
      <charset val="204"/>
    </font>
    <font>
      <b/>
      <sz val="48"/>
      <color indexed="10"/>
      <name val="Arial"/>
      <family val="2"/>
      <charset val="204"/>
    </font>
    <font>
      <sz val="60"/>
      <color indexed="8"/>
      <name val="Arial"/>
      <family val="2"/>
      <charset val="204"/>
    </font>
    <font>
      <b/>
      <sz val="60"/>
      <color indexed="58"/>
      <name val="Arial"/>
      <family val="2"/>
      <charset val="204"/>
    </font>
    <font>
      <b/>
      <i/>
      <sz val="48"/>
      <color indexed="10"/>
      <name val="Arial"/>
      <family val="2"/>
      <charset val="204"/>
    </font>
    <font>
      <b/>
      <sz val="36"/>
      <color indexed="58"/>
      <name val="Arial"/>
      <family val="2"/>
      <charset val="204"/>
    </font>
    <font>
      <b/>
      <sz val="48"/>
      <color indexed="58"/>
      <name val="Arial"/>
      <family val="2"/>
      <charset val="204"/>
    </font>
    <font>
      <b/>
      <sz val="40"/>
      <color indexed="8"/>
      <name val="Arial"/>
      <family val="2"/>
      <charset val="204"/>
    </font>
    <font>
      <b/>
      <sz val="45"/>
      <name val="Calibri"/>
      <family val="2"/>
      <charset val="204"/>
    </font>
    <font>
      <sz val="11"/>
      <color indexed="8"/>
      <name val="Calibri"/>
      <family val="2"/>
      <charset val="1"/>
    </font>
    <font>
      <sz val="60"/>
      <name val="Arial"/>
      <family val="2"/>
      <charset val="204"/>
    </font>
    <font>
      <b/>
      <sz val="60"/>
      <name val="Arial"/>
      <family val="2"/>
      <charset val="204"/>
    </font>
    <font>
      <sz val="4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9"/>
      </left>
      <right/>
      <top/>
      <bottom/>
      <diagonal/>
    </border>
    <border>
      <left style="double">
        <color indexed="53"/>
      </left>
      <right style="double">
        <color indexed="53"/>
      </right>
      <top style="double">
        <color indexed="53"/>
      </top>
      <bottom style="double">
        <color indexed="53"/>
      </bottom>
      <diagonal/>
    </border>
    <border>
      <left style="double">
        <color indexed="53"/>
      </left>
      <right style="double">
        <color indexed="53"/>
      </right>
      <top/>
      <bottom style="double">
        <color indexed="53"/>
      </bottom>
      <diagonal/>
    </border>
    <border>
      <left style="double">
        <color indexed="53"/>
      </left>
      <right style="double">
        <color indexed="53"/>
      </right>
      <top style="double">
        <color indexed="53"/>
      </top>
      <bottom/>
      <diagonal/>
    </border>
    <border>
      <left style="double">
        <color indexed="9"/>
      </left>
      <right/>
      <top/>
      <bottom/>
      <diagonal/>
    </border>
    <border>
      <left style="medium">
        <color indexed="64"/>
      </left>
      <right style="double">
        <color indexed="53"/>
      </right>
      <top style="medium">
        <color indexed="64"/>
      </top>
      <bottom style="double">
        <color indexed="53"/>
      </bottom>
      <diagonal/>
    </border>
    <border>
      <left style="double">
        <color indexed="53"/>
      </left>
      <right style="double">
        <color indexed="53"/>
      </right>
      <top style="medium">
        <color indexed="64"/>
      </top>
      <bottom style="double">
        <color indexed="53"/>
      </bottom>
      <diagonal/>
    </border>
    <border>
      <left style="double">
        <color indexed="53"/>
      </left>
      <right style="medium">
        <color indexed="64"/>
      </right>
      <top style="medium">
        <color indexed="64"/>
      </top>
      <bottom style="double">
        <color indexed="53"/>
      </bottom>
      <diagonal/>
    </border>
    <border>
      <left style="medium">
        <color indexed="64"/>
      </left>
      <right style="double">
        <color indexed="53"/>
      </right>
      <top style="double">
        <color indexed="53"/>
      </top>
      <bottom/>
      <diagonal/>
    </border>
    <border>
      <left style="double">
        <color indexed="53"/>
      </left>
      <right style="medium">
        <color indexed="64"/>
      </right>
      <top style="double">
        <color indexed="53"/>
      </top>
      <bottom style="double">
        <color indexed="53"/>
      </bottom>
      <diagonal/>
    </border>
    <border>
      <left style="medium">
        <color indexed="64"/>
      </left>
      <right style="double">
        <color indexed="53"/>
      </right>
      <top/>
      <bottom style="medium">
        <color indexed="64"/>
      </bottom>
      <diagonal/>
    </border>
    <border>
      <left style="double">
        <color indexed="53"/>
      </left>
      <right style="double">
        <color indexed="53"/>
      </right>
      <top/>
      <bottom style="medium">
        <color indexed="64"/>
      </bottom>
      <diagonal/>
    </border>
    <border>
      <left style="double">
        <color indexed="53"/>
      </left>
      <right style="double">
        <color indexed="53"/>
      </right>
      <top style="double">
        <color indexed="53"/>
      </top>
      <bottom style="medium">
        <color indexed="64"/>
      </bottom>
      <diagonal/>
    </border>
    <border>
      <left style="double">
        <color indexed="53"/>
      </left>
      <right style="medium">
        <color indexed="64"/>
      </right>
      <top style="double">
        <color indexed="53"/>
      </top>
      <bottom style="medium">
        <color indexed="64"/>
      </bottom>
      <diagonal/>
    </border>
    <border>
      <left style="medium">
        <color indexed="64"/>
      </left>
      <right style="double">
        <color indexed="53"/>
      </right>
      <top style="medium">
        <color indexed="64"/>
      </top>
      <bottom/>
      <diagonal/>
    </border>
    <border>
      <left style="double">
        <color indexed="53"/>
      </left>
      <right style="double">
        <color indexed="53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0" fontId="25" fillId="0" borderId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center" vertical="justify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center" wrapText="1"/>
    </xf>
    <xf numFmtId="0" fontId="10" fillId="0" borderId="0" xfId="0" applyFont="1" applyFill="1" applyAlignment="1">
      <alignment horizontal="center" vertical="center" wrapText="1"/>
    </xf>
    <xf numFmtId="0" fontId="18" fillId="0" borderId="2" xfId="0" applyNumberFormat="1" applyFont="1" applyFill="1" applyBorder="1" applyAlignment="1" applyProtection="1">
      <alignment horizontal="center" vertical="center"/>
    </xf>
    <xf numFmtId="0" fontId="17" fillId="0" borderId="0" xfId="0" applyFont="1" applyBorder="1" applyAlignment="1">
      <alignment vertical="center" textRotation="90"/>
    </xf>
    <xf numFmtId="0" fontId="23" fillId="0" borderId="2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3" fillId="0" borderId="3" xfId="0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 applyProtection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center" vertical="center" wrapText="1"/>
    </xf>
    <xf numFmtId="0" fontId="22" fillId="4" borderId="7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center"/>
    </xf>
    <xf numFmtId="0" fontId="19" fillId="0" borderId="14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18" fillId="0" borderId="7" xfId="0" applyNumberFormat="1" applyFont="1" applyFill="1" applyBorder="1" applyAlignment="1" applyProtection="1">
      <alignment horizontal="center" vertical="center"/>
    </xf>
    <xf numFmtId="0" fontId="19" fillId="0" borderId="8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/>
    <xf numFmtId="0" fontId="20" fillId="3" borderId="0" xfId="0" applyFont="1" applyFill="1" applyBorder="1" applyAlignment="1"/>
    <xf numFmtId="0" fontId="22" fillId="5" borderId="2" xfId="0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/>
    </xf>
    <xf numFmtId="0" fontId="26" fillId="0" borderId="2" xfId="0" applyNumberFormat="1" applyFont="1" applyFill="1" applyBorder="1" applyAlignment="1" applyProtection="1">
      <alignment horizontal="center" vertical="center"/>
    </xf>
    <xf numFmtId="0" fontId="27" fillId="0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17" fillId="0" borderId="0" xfId="0" applyFont="1" applyBorder="1" applyAlignment="1">
      <alignment horizontal="left" vertical="center" textRotation="90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wrapText="1"/>
    </xf>
    <xf numFmtId="0" fontId="16" fillId="0" borderId="12" xfId="0" applyFont="1" applyFill="1" applyBorder="1" applyAlignment="1">
      <alignment horizontal="center" wrapText="1"/>
    </xf>
    <xf numFmtId="0" fontId="23" fillId="0" borderId="16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/>
    </xf>
    <xf numFmtId="0" fontId="16" fillId="0" borderId="4" xfId="0" applyFont="1" applyFill="1" applyBorder="1" applyAlignment="1">
      <alignment horizontal="center" wrapText="1"/>
    </xf>
    <xf numFmtId="0" fontId="23" fillId="0" borderId="4" xfId="0" applyFont="1" applyFill="1" applyBorder="1" applyAlignment="1">
      <alignment horizontal="center" vertical="center" wrapText="1"/>
    </xf>
    <xf numFmtId="0" fontId="28" fillId="0" borderId="0" xfId="0" applyFont="1"/>
  </cellXfs>
  <cellStyles count="4">
    <cellStyle name="Excel Built-in Normal" xfId="3"/>
    <cellStyle name="Normal 2" xfId="1"/>
    <cellStyle name="Обычный" xfId="0" builtinId="0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jpeg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png"/><Relationship Id="rId9" Type="http://schemas.openxmlformats.org/officeDocument/2006/relationships/image" Target="../media/image9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jpeg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png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28</xdr:row>
      <xdr:rowOff>0</xdr:rowOff>
    </xdr:from>
    <xdr:to>
      <xdr:col>1</xdr:col>
      <xdr:colOff>1343025</xdr:colOff>
      <xdr:row>28</xdr:row>
      <xdr:rowOff>0</xdr:rowOff>
    </xdr:to>
    <xdr:pic>
      <xdr:nvPicPr>
        <xdr:cNvPr id="2" name="Picture 62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675" y="84715350"/>
          <a:ext cx="4619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152400</xdr:colOff>
      <xdr:row>3</xdr:row>
      <xdr:rowOff>152400</xdr:rowOff>
    </xdr:to>
    <xdr:pic>
      <xdr:nvPicPr>
        <xdr:cNvPr id="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1718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152400</xdr:colOff>
      <xdr:row>3</xdr:row>
      <xdr:rowOff>152400</xdr:rowOff>
    </xdr:to>
    <xdr:pic>
      <xdr:nvPicPr>
        <xdr:cNvPr id="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1718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3</xdr:row>
      <xdr:rowOff>0</xdr:rowOff>
    </xdr:from>
    <xdr:to>
      <xdr:col>1</xdr:col>
      <xdr:colOff>3429000</xdr:colOff>
      <xdr:row>4</xdr:row>
      <xdr:rowOff>4229100</xdr:rowOff>
    </xdr:to>
    <xdr:pic>
      <xdr:nvPicPr>
        <xdr:cNvPr id="5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3171825"/>
          <a:ext cx="0" cy="6315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152400</xdr:colOff>
      <xdr:row>3</xdr:row>
      <xdr:rowOff>152400</xdr:rowOff>
    </xdr:to>
    <xdr:pic>
      <xdr:nvPicPr>
        <xdr:cNvPr id="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1718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152400</xdr:colOff>
      <xdr:row>3</xdr:row>
      <xdr:rowOff>152400</xdr:rowOff>
    </xdr:to>
    <xdr:pic>
      <xdr:nvPicPr>
        <xdr:cNvPr id="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1718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1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1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1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1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2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2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2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2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3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3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3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3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3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3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3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3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3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3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4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4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4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4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4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4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4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4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4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4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5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5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5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5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5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5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5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5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6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6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6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6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6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6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17</xdr:row>
      <xdr:rowOff>85725</xdr:rowOff>
    </xdr:from>
    <xdr:to>
      <xdr:col>1</xdr:col>
      <xdr:colOff>3429000</xdr:colOff>
      <xdr:row>19</xdr:row>
      <xdr:rowOff>228600</xdr:rowOff>
    </xdr:to>
    <xdr:pic>
      <xdr:nvPicPr>
        <xdr:cNvPr id="66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48053625"/>
          <a:ext cx="0" cy="6286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6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2399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6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2399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6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7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7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7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7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7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7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7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7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7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7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8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8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8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8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8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8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8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19</xdr:row>
      <xdr:rowOff>0</xdr:rowOff>
    </xdr:from>
    <xdr:to>
      <xdr:col>1</xdr:col>
      <xdr:colOff>3429000</xdr:colOff>
      <xdr:row>28</xdr:row>
      <xdr:rowOff>381000</xdr:rowOff>
    </xdr:to>
    <xdr:pic>
      <xdr:nvPicPr>
        <xdr:cNvPr id="87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78590775"/>
          <a:ext cx="0" cy="6505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8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8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9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9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9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9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9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9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9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9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9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9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0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0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0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0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0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0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0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0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0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0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1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1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1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1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1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1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1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1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1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1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12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12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12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12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12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12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12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12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19</xdr:row>
      <xdr:rowOff>0</xdr:rowOff>
    </xdr:from>
    <xdr:to>
      <xdr:col>1</xdr:col>
      <xdr:colOff>3429000</xdr:colOff>
      <xdr:row>28</xdr:row>
      <xdr:rowOff>381000</xdr:rowOff>
    </xdr:to>
    <xdr:pic>
      <xdr:nvPicPr>
        <xdr:cNvPr id="128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78590775"/>
          <a:ext cx="0" cy="6505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2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3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13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13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3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3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13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13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13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13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13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14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4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4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4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4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4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4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14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14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17</xdr:row>
      <xdr:rowOff>0</xdr:rowOff>
    </xdr:from>
    <xdr:to>
      <xdr:col>1</xdr:col>
      <xdr:colOff>3429000</xdr:colOff>
      <xdr:row>19</xdr:row>
      <xdr:rowOff>161925</xdr:rowOff>
    </xdr:to>
    <xdr:pic>
      <xdr:nvPicPr>
        <xdr:cNvPr id="149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47967900"/>
          <a:ext cx="0" cy="6305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15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381000</xdr:colOff>
      <xdr:row>17</xdr:row>
      <xdr:rowOff>523875</xdr:rowOff>
    </xdr:from>
    <xdr:to>
      <xdr:col>0</xdr:col>
      <xdr:colOff>533400</xdr:colOff>
      <xdr:row>17</xdr:row>
      <xdr:rowOff>676275</xdr:rowOff>
    </xdr:to>
    <xdr:pic>
      <xdr:nvPicPr>
        <xdr:cNvPr id="15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0" y="48491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152400</xdr:colOff>
      <xdr:row>3</xdr:row>
      <xdr:rowOff>152400</xdr:rowOff>
    </xdr:to>
    <xdr:pic>
      <xdr:nvPicPr>
        <xdr:cNvPr id="15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1718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152400</xdr:colOff>
      <xdr:row>3</xdr:row>
      <xdr:rowOff>152400</xdr:rowOff>
    </xdr:to>
    <xdr:pic>
      <xdr:nvPicPr>
        <xdr:cNvPr id="15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1718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3</xdr:row>
      <xdr:rowOff>276225</xdr:rowOff>
    </xdr:from>
    <xdr:to>
      <xdr:col>1</xdr:col>
      <xdr:colOff>3429000</xdr:colOff>
      <xdr:row>5</xdr:row>
      <xdr:rowOff>76200</xdr:rowOff>
    </xdr:to>
    <xdr:pic>
      <xdr:nvPicPr>
        <xdr:cNvPr id="154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3448050"/>
          <a:ext cx="0" cy="6305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142875</xdr:rowOff>
    </xdr:to>
    <xdr:pic>
      <xdr:nvPicPr>
        <xdr:cNvPr id="15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67740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142875</xdr:rowOff>
    </xdr:to>
    <xdr:pic>
      <xdr:nvPicPr>
        <xdr:cNvPr id="15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67740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15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400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15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400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7</xdr:row>
      <xdr:rowOff>276225</xdr:rowOff>
    </xdr:from>
    <xdr:to>
      <xdr:col>1</xdr:col>
      <xdr:colOff>3429000</xdr:colOff>
      <xdr:row>9</xdr:row>
      <xdr:rowOff>314325</xdr:rowOff>
    </xdr:to>
    <xdr:pic>
      <xdr:nvPicPr>
        <xdr:cNvPr id="159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16116300"/>
          <a:ext cx="0" cy="634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142875</xdr:rowOff>
    </xdr:to>
    <xdr:pic>
      <xdr:nvPicPr>
        <xdr:cNvPr id="16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142875</xdr:rowOff>
    </xdr:to>
    <xdr:pic>
      <xdr:nvPicPr>
        <xdr:cNvPr id="16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6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6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6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6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6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6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6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6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7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7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7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7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17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17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7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7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7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7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8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8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8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8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18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18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18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18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18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18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19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19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9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19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19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19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19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19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19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19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0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0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20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20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0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0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0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0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0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0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1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1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1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1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1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1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1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1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1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1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2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2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2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2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2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2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2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2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2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2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3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3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3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3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3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3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3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3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3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3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4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4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4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4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4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4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4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24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4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4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25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25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25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25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25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25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25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25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5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5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6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6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6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6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6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6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6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6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6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6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7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7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7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7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7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7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7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7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7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7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8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8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8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8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8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8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8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8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8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8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9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9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9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9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9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9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9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9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9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29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0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0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30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30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0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0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0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0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0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0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1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1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1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1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1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1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1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1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1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1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2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2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2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2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2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2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2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2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2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2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3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3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3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3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3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3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3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3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3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3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4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4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4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4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4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4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4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4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4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4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5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5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35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35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35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35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5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5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5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5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6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6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6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6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6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6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6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6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6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6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7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7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7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7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7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7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7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7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7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7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8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8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8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8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8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8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8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8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8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8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9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9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9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9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9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9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9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9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9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39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40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40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40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40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40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40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40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40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40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40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41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41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41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41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41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41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41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41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41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41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19</xdr:row>
      <xdr:rowOff>0</xdr:rowOff>
    </xdr:from>
    <xdr:to>
      <xdr:col>1</xdr:col>
      <xdr:colOff>3429000</xdr:colOff>
      <xdr:row>28</xdr:row>
      <xdr:rowOff>381000</xdr:rowOff>
    </xdr:to>
    <xdr:pic>
      <xdr:nvPicPr>
        <xdr:cNvPr id="420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78590775"/>
          <a:ext cx="0" cy="6505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42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42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5419725</xdr:colOff>
      <xdr:row>19</xdr:row>
      <xdr:rowOff>0</xdr:rowOff>
    </xdr:from>
    <xdr:to>
      <xdr:col>1</xdr:col>
      <xdr:colOff>9525</xdr:colOff>
      <xdr:row>27</xdr:row>
      <xdr:rowOff>133350</xdr:rowOff>
    </xdr:to>
    <xdr:pic>
      <xdr:nvPicPr>
        <xdr:cNvPr id="4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343275" y="78590775"/>
          <a:ext cx="9525" cy="5667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42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161925</xdr:rowOff>
    </xdr:to>
    <xdr:pic>
      <xdr:nvPicPr>
        <xdr:cNvPr id="42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19</xdr:row>
      <xdr:rowOff>0</xdr:rowOff>
    </xdr:from>
    <xdr:to>
      <xdr:col>1</xdr:col>
      <xdr:colOff>3429000</xdr:colOff>
      <xdr:row>28</xdr:row>
      <xdr:rowOff>381000</xdr:rowOff>
    </xdr:to>
    <xdr:pic>
      <xdr:nvPicPr>
        <xdr:cNvPr id="426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78590775"/>
          <a:ext cx="0" cy="6505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42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42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5419725</xdr:colOff>
      <xdr:row>19</xdr:row>
      <xdr:rowOff>0</xdr:rowOff>
    </xdr:from>
    <xdr:to>
      <xdr:col>1</xdr:col>
      <xdr:colOff>9525</xdr:colOff>
      <xdr:row>27</xdr:row>
      <xdr:rowOff>133350</xdr:rowOff>
    </xdr:to>
    <xdr:pic>
      <xdr:nvPicPr>
        <xdr:cNvPr id="4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343275" y="78590775"/>
          <a:ext cx="9525" cy="5667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43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43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43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43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43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43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43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43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19</xdr:row>
      <xdr:rowOff>0</xdr:rowOff>
    </xdr:from>
    <xdr:to>
      <xdr:col>1</xdr:col>
      <xdr:colOff>3429000</xdr:colOff>
      <xdr:row>28</xdr:row>
      <xdr:rowOff>333375</xdr:rowOff>
    </xdr:to>
    <xdr:pic>
      <xdr:nvPicPr>
        <xdr:cNvPr id="438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78590775"/>
          <a:ext cx="0" cy="6457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43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44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44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44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19</xdr:row>
      <xdr:rowOff>0</xdr:rowOff>
    </xdr:from>
    <xdr:to>
      <xdr:col>1</xdr:col>
      <xdr:colOff>3429000</xdr:colOff>
      <xdr:row>28</xdr:row>
      <xdr:rowOff>352425</xdr:rowOff>
    </xdr:to>
    <xdr:pic>
      <xdr:nvPicPr>
        <xdr:cNvPr id="443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78590775"/>
          <a:ext cx="0" cy="6477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44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44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44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44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44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44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45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45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45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45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19</xdr:row>
      <xdr:rowOff>0</xdr:rowOff>
    </xdr:from>
    <xdr:to>
      <xdr:col>1</xdr:col>
      <xdr:colOff>3429000</xdr:colOff>
      <xdr:row>21</xdr:row>
      <xdr:rowOff>742950</xdr:rowOff>
    </xdr:to>
    <xdr:pic>
      <xdr:nvPicPr>
        <xdr:cNvPr id="454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78590775"/>
          <a:ext cx="0" cy="2305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45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45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45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45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19</xdr:row>
      <xdr:rowOff>0</xdr:rowOff>
    </xdr:from>
    <xdr:to>
      <xdr:col>1</xdr:col>
      <xdr:colOff>3429000</xdr:colOff>
      <xdr:row>21</xdr:row>
      <xdr:rowOff>828675</xdr:rowOff>
    </xdr:to>
    <xdr:pic>
      <xdr:nvPicPr>
        <xdr:cNvPr id="459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78590775"/>
          <a:ext cx="0" cy="2390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46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46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90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46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67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46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67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46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67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46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67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46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67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46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67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5</xdr:row>
      <xdr:rowOff>0</xdr:rowOff>
    </xdr:from>
    <xdr:to>
      <xdr:col>1</xdr:col>
      <xdr:colOff>3429000</xdr:colOff>
      <xdr:row>6</xdr:row>
      <xdr:rowOff>3295650</xdr:rowOff>
    </xdr:to>
    <xdr:pic>
      <xdr:nvPicPr>
        <xdr:cNvPr id="468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9677400"/>
          <a:ext cx="0" cy="5353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5</xdr:row>
      <xdr:rowOff>276225</xdr:rowOff>
    </xdr:from>
    <xdr:to>
      <xdr:col>1</xdr:col>
      <xdr:colOff>3429000</xdr:colOff>
      <xdr:row>6</xdr:row>
      <xdr:rowOff>3409950</xdr:rowOff>
    </xdr:to>
    <xdr:pic>
      <xdr:nvPicPr>
        <xdr:cNvPr id="469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9953625"/>
          <a:ext cx="0" cy="519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142875</xdr:rowOff>
    </xdr:to>
    <xdr:pic>
      <xdr:nvPicPr>
        <xdr:cNvPr id="47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400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142875</xdr:rowOff>
    </xdr:to>
    <xdr:pic>
      <xdr:nvPicPr>
        <xdr:cNvPr id="47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400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47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400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47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400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47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400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47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400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47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400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47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400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7</xdr:row>
      <xdr:rowOff>0</xdr:rowOff>
    </xdr:from>
    <xdr:to>
      <xdr:col>1</xdr:col>
      <xdr:colOff>3429000</xdr:colOff>
      <xdr:row>8</xdr:row>
      <xdr:rowOff>2819400</xdr:rowOff>
    </xdr:to>
    <xdr:pic>
      <xdr:nvPicPr>
        <xdr:cNvPr id="478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15840075"/>
          <a:ext cx="0" cy="459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7</xdr:row>
      <xdr:rowOff>276225</xdr:rowOff>
    </xdr:from>
    <xdr:to>
      <xdr:col>1</xdr:col>
      <xdr:colOff>3429000</xdr:colOff>
      <xdr:row>8</xdr:row>
      <xdr:rowOff>2819400</xdr:rowOff>
    </xdr:to>
    <xdr:pic>
      <xdr:nvPicPr>
        <xdr:cNvPr id="479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16116300"/>
          <a:ext cx="0" cy="431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48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48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9</xdr:row>
      <xdr:rowOff>276225</xdr:rowOff>
    </xdr:from>
    <xdr:to>
      <xdr:col>1</xdr:col>
      <xdr:colOff>3429000</xdr:colOff>
      <xdr:row>10</xdr:row>
      <xdr:rowOff>2981325</xdr:rowOff>
    </xdr:to>
    <xdr:pic>
      <xdr:nvPicPr>
        <xdr:cNvPr id="482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22421850"/>
          <a:ext cx="0" cy="476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142875</xdr:rowOff>
    </xdr:to>
    <xdr:pic>
      <xdr:nvPicPr>
        <xdr:cNvPr id="48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142875</xdr:rowOff>
    </xdr:to>
    <xdr:pic>
      <xdr:nvPicPr>
        <xdr:cNvPr id="48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48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48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48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48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48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49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9</xdr:row>
      <xdr:rowOff>0</xdr:rowOff>
    </xdr:from>
    <xdr:to>
      <xdr:col>1</xdr:col>
      <xdr:colOff>3429000</xdr:colOff>
      <xdr:row>10</xdr:row>
      <xdr:rowOff>2667000</xdr:rowOff>
    </xdr:to>
    <xdr:pic>
      <xdr:nvPicPr>
        <xdr:cNvPr id="491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22145625"/>
          <a:ext cx="0" cy="472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9</xdr:row>
      <xdr:rowOff>276225</xdr:rowOff>
    </xdr:from>
    <xdr:to>
      <xdr:col>1</xdr:col>
      <xdr:colOff>3429000</xdr:colOff>
      <xdr:row>10</xdr:row>
      <xdr:rowOff>2667000</xdr:rowOff>
    </xdr:to>
    <xdr:pic>
      <xdr:nvPicPr>
        <xdr:cNvPr id="492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22421850"/>
          <a:ext cx="0" cy="444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142875</xdr:rowOff>
    </xdr:to>
    <xdr:pic>
      <xdr:nvPicPr>
        <xdr:cNvPr id="49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72740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142875</xdr:rowOff>
    </xdr:to>
    <xdr:pic>
      <xdr:nvPicPr>
        <xdr:cNvPr id="49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72740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49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72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49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72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11</xdr:row>
      <xdr:rowOff>276225</xdr:rowOff>
    </xdr:from>
    <xdr:to>
      <xdr:col>1</xdr:col>
      <xdr:colOff>3429000</xdr:colOff>
      <xdr:row>12</xdr:row>
      <xdr:rowOff>2762250</xdr:rowOff>
    </xdr:to>
    <xdr:pic>
      <xdr:nvPicPr>
        <xdr:cNvPr id="497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29003625"/>
          <a:ext cx="0" cy="448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142875</xdr:rowOff>
    </xdr:to>
    <xdr:pic>
      <xdr:nvPicPr>
        <xdr:cNvPr id="49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72740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142875</xdr:rowOff>
    </xdr:to>
    <xdr:pic>
      <xdr:nvPicPr>
        <xdr:cNvPr id="49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72740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50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72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50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72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50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72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50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72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50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72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50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72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11</xdr:row>
      <xdr:rowOff>0</xdr:rowOff>
    </xdr:from>
    <xdr:to>
      <xdr:col>1</xdr:col>
      <xdr:colOff>3429000</xdr:colOff>
      <xdr:row>12</xdr:row>
      <xdr:rowOff>2762250</xdr:rowOff>
    </xdr:to>
    <xdr:pic>
      <xdr:nvPicPr>
        <xdr:cNvPr id="506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28727400"/>
          <a:ext cx="0" cy="476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11</xdr:row>
      <xdr:rowOff>276225</xdr:rowOff>
    </xdr:from>
    <xdr:to>
      <xdr:col>1</xdr:col>
      <xdr:colOff>3429000</xdr:colOff>
      <xdr:row>12</xdr:row>
      <xdr:rowOff>2762250</xdr:rowOff>
    </xdr:to>
    <xdr:pic>
      <xdr:nvPicPr>
        <xdr:cNvPr id="507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29003625"/>
          <a:ext cx="0" cy="448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142875</xdr:rowOff>
    </xdr:to>
    <xdr:pic>
      <xdr:nvPicPr>
        <xdr:cNvPr id="50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142875</xdr:rowOff>
    </xdr:to>
    <xdr:pic>
      <xdr:nvPicPr>
        <xdr:cNvPr id="50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51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51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13</xdr:row>
      <xdr:rowOff>276225</xdr:rowOff>
    </xdr:from>
    <xdr:to>
      <xdr:col>1</xdr:col>
      <xdr:colOff>3429000</xdr:colOff>
      <xdr:row>14</xdr:row>
      <xdr:rowOff>2905125</xdr:rowOff>
    </xdr:to>
    <xdr:pic>
      <xdr:nvPicPr>
        <xdr:cNvPr id="512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35385375"/>
          <a:ext cx="0" cy="448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142875</xdr:rowOff>
    </xdr:to>
    <xdr:pic>
      <xdr:nvPicPr>
        <xdr:cNvPr id="51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142875</xdr:rowOff>
    </xdr:to>
    <xdr:pic>
      <xdr:nvPicPr>
        <xdr:cNvPr id="51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51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51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51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51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51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52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13</xdr:row>
      <xdr:rowOff>0</xdr:rowOff>
    </xdr:from>
    <xdr:to>
      <xdr:col>1</xdr:col>
      <xdr:colOff>3429000</xdr:colOff>
      <xdr:row>14</xdr:row>
      <xdr:rowOff>2905125</xdr:rowOff>
    </xdr:to>
    <xdr:pic>
      <xdr:nvPicPr>
        <xdr:cNvPr id="521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35109150"/>
          <a:ext cx="0" cy="476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13</xdr:row>
      <xdr:rowOff>276225</xdr:rowOff>
    </xdr:from>
    <xdr:to>
      <xdr:col>1</xdr:col>
      <xdr:colOff>3429000</xdr:colOff>
      <xdr:row>14</xdr:row>
      <xdr:rowOff>2905125</xdr:rowOff>
    </xdr:to>
    <xdr:pic>
      <xdr:nvPicPr>
        <xdr:cNvPr id="522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35385375"/>
          <a:ext cx="0" cy="448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52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13480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52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13480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2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13480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2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13480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15</xdr:row>
      <xdr:rowOff>276225</xdr:rowOff>
    </xdr:from>
    <xdr:to>
      <xdr:col>1</xdr:col>
      <xdr:colOff>3429000</xdr:colOff>
      <xdr:row>16</xdr:row>
      <xdr:rowOff>2809875</xdr:rowOff>
    </xdr:to>
    <xdr:pic>
      <xdr:nvPicPr>
        <xdr:cNvPr id="527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41624250"/>
          <a:ext cx="0" cy="448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52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13480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52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13480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3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13480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3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13480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3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13480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3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13480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3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13480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3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13480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15</xdr:row>
      <xdr:rowOff>0</xdr:rowOff>
    </xdr:from>
    <xdr:to>
      <xdr:col>1</xdr:col>
      <xdr:colOff>3429000</xdr:colOff>
      <xdr:row>16</xdr:row>
      <xdr:rowOff>2809875</xdr:rowOff>
    </xdr:to>
    <xdr:pic>
      <xdr:nvPicPr>
        <xdr:cNvPr id="536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41348025"/>
          <a:ext cx="0" cy="476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15</xdr:row>
      <xdr:rowOff>276225</xdr:rowOff>
    </xdr:from>
    <xdr:to>
      <xdr:col>1</xdr:col>
      <xdr:colOff>3429000</xdr:colOff>
      <xdr:row>16</xdr:row>
      <xdr:rowOff>2809875</xdr:rowOff>
    </xdr:to>
    <xdr:pic>
      <xdr:nvPicPr>
        <xdr:cNvPr id="537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41624250"/>
          <a:ext cx="0" cy="448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142875</xdr:rowOff>
    </xdr:to>
    <xdr:pic>
      <xdr:nvPicPr>
        <xdr:cNvPr id="53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142875</xdr:rowOff>
    </xdr:to>
    <xdr:pic>
      <xdr:nvPicPr>
        <xdr:cNvPr id="53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54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54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17</xdr:row>
      <xdr:rowOff>276225</xdr:rowOff>
    </xdr:from>
    <xdr:to>
      <xdr:col>1</xdr:col>
      <xdr:colOff>3429000</xdr:colOff>
      <xdr:row>18</xdr:row>
      <xdr:rowOff>2809875</xdr:rowOff>
    </xdr:to>
    <xdr:pic>
      <xdr:nvPicPr>
        <xdr:cNvPr id="542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48244125"/>
          <a:ext cx="0" cy="429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142875</xdr:rowOff>
    </xdr:to>
    <xdr:pic>
      <xdr:nvPicPr>
        <xdr:cNvPr id="54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142875</xdr:rowOff>
    </xdr:to>
    <xdr:pic>
      <xdr:nvPicPr>
        <xdr:cNvPr id="54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54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54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54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54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54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55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17</xdr:row>
      <xdr:rowOff>0</xdr:rowOff>
    </xdr:from>
    <xdr:to>
      <xdr:col>1</xdr:col>
      <xdr:colOff>3429000</xdr:colOff>
      <xdr:row>18</xdr:row>
      <xdr:rowOff>2809875</xdr:rowOff>
    </xdr:to>
    <xdr:pic>
      <xdr:nvPicPr>
        <xdr:cNvPr id="551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47967900"/>
          <a:ext cx="0" cy="457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17</xdr:row>
      <xdr:rowOff>276225</xdr:rowOff>
    </xdr:from>
    <xdr:to>
      <xdr:col>1</xdr:col>
      <xdr:colOff>3429000</xdr:colOff>
      <xdr:row>18</xdr:row>
      <xdr:rowOff>2809875</xdr:rowOff>
    </xdr:to>
    <xdr:pic>
      <xdr:nvPicPr>
        <xdr:cNvPr id="552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48244125"/>
          <a:ext cx="0" cy="429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55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55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5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5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19</xdr:row>
      <xdr:rowOff>0</xdr:rowOff>
    </xdr:from>
    <xdr:to>
      <xdr:col>1</xdr:col>
      <xdr:colOff>3429000</xdr:colOff>
      <xdr:row>25</xdr:row>
      <xdr:rowOff>57150</xdr:rowOff>
    </xdr:to>
    <xdr:pic>
      <xdr:nvPicPr>
        <xdr:cNvPr id="557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54387750"/>
          <a:ext cx="0" cy="429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55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55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6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6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6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6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6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6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19</xdr:row>
      <xdr:rowOff>0</xdr:rowOff>
    </xdr:from>
    <xdr:to>
      <xdr:col>1</xdr:col>
      <xdr:colOff>3429000</xdr:colOff>
      <xdr:row>25</xdr:row>
      <xdr:rowOff>333375</xdr:rowOff>
    </xdr:to>
    <xdr:pic>
      <xdr:nvPicPr>
        <xdr:cNvPr id="566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54111525"/>
          <a:ext cx="0" cy="457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19</xdr:row>
      <xdr:rowOff>0</xdr:rowOff>
    </xdr:from>
    <xdr:to>
      <xdr:col>1</xdr:col>
      <xdr:colOff>3429000</xdr:colOff>
      <xdr:row>25</xdr:row>
      <xdr:rowOff>57150</xdr:rowOff>
    </xdr:to>
    <xdr:pic>
      <xdr:nvPicPr>
        <xdr:cNvPr id="567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54387750"/>
          <a:ext cx="0" cy="429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56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2399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56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2399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7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2399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7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2399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19</xdr:row>
      <xdr:rowOff>0</xdr:rowOff>
    </xdr:from>
    <xdr:to>
      <xdr:col>1</xdr:col>
      <xdr:colOff>3429000</xdr:colOff>
      <xdr:row>25</xdr:row>
      <xdr:rowOff>57150</xdr:rowOff>
    </xdr:to>
    <xdr:pic>
      <xdr:nvPicPr>
        <xdr:cNvPr id="572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72675750"/>
          <a:ext cx="0" cy="429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57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2399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57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2399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7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2399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7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2399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7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2399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7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2399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7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2399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8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2399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19</xdr:row>
      <xdr:rowOff>0</xdr:rowOff>
    </xdr:from>
    <xdr:to>
      <xdr:col>1</xdr:col>
      <xdr:colOff>3429000</xdr:colOff>
      <xdr:row>25</xdr:row>
      <xdr:rowOff>333375</xdr:rowOff>
    </xdr:to>
    <xdr:pic>
      <xdr:nvPicPr>
        <xdr:cNvPr id="581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72399525"/>
          <a:ext cx="0" cy="457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19</xdr:row>
      <xdr:rowOff>0</xdr:rowOff>
    </xdr:from>
    <xdr:to>
      <xdr:col>1</xdr:col>
      <xdr:colOff>3429000</xdr:colOff>
      <xdr:row>25</xdr:row>
      <xdr:rowOff>57150</xdr:rowOff>
    </xdr:to>
    <xdr:pic>
      <xdr:nvPicPr>
        <xdr:cNvPr id="582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72675750"/>
          <a:ext cx="0" cy="429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8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8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8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8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8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8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8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9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9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9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9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381000</xdr:colOff>
      <xdr:row>19</xdr:row>
      <xdr:rowOff>0</xdr:rowOff>
    </xdr:from>
    <xdr:to>
      <xdr:col>0</xdr:col>
      <xdr:colOff>533400</xdr:colOff>
      <xdr:row>19</xdr:row>
      <xdr:rowOff>152400</xdr:rowOff>
    </xdr:to>
    <xdr:pic>
      <xdr:nvPicPr>
        <xdr:cNvPr id="59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0" y="54635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59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59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9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59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59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60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0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0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0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0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0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0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61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61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1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1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19</xdr:row>
      <xdr:rowOff>0</xdr:rowOff>
    </xdr:from>
    <xdr:to>
      <xdr:col>1</xdr:col>
      <xdr:colOff>3429000</xdr:colOff>
      <xdr:row>29</xdr:row>
      <xdr:rowOff>390525</xdr:rowOff>
    </xdr:to>
    <xdr:pic>
      <xdr:nvPicPr>
        <xdr:cNvPr id="620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60721875"/>
          <a:ext cx="0" cy="6915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62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62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2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2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2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2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2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2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19</xdr:row>
      <xdr:rowOff>0</xdr:rowOff>
    </xdr:from>
    <xdr:to>
      <xdr:col>1</xdr:col>
      <xdr:colOff>3429000</xdr:colOff>
      <xdr:row>30</xdr:row>
      <xdr:rowOff>95250</xdr:rowOff>
    </xdr:to>
    <xdr:pic>
      <xdr:nvPicPr>
        <xdr:cNvPr id="629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60445650"/>
          <a:ext cx="0" cy="7191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19</xdr:row>
      <xdr:rowOff>0</xdr:rowOff>
    </xdr:from>
    <xdr:to>
      <xdr:col>1</xdr:col>
      <xdr:colOff>3429000</xdr:colOff>
      <xdr:row>29</xdr:row>
      <xdr:rowOff>390525</xdr:rowOff>
    </xdr:to>
    <xdr:pic>
      <xdr:nvPicPr>
        <xdr:cNvPr id="630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60721875"/>
          <a:ext cx="0" cy="6915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3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3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3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3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3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3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3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3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3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4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4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381000</xdr:colOff>
      <xdr:row>19</xdr:row>
      <xdr:rowOff>0</xdr:rowOff>
    </xdr:from>
    <xdr:to>
      <xdr:col>0</xdr:col>
      <xdr:colOff>533400</xdr:colOff>
      <xdr:row>19</xdr:row>
      <xdr:rowOff>152400</xdr:rowOff>
    </xdr:to>
    <xdr:pic>
      <xdr:nvPicPr>
        <xdr:cNvPr id="64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0" y="60969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64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64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4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4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64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64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4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5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5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5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5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5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4456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65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65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5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5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19</xdr:row>
      <xdr:rowOff>0</xdr:rowOff>
    </xdr:from>
    <xdr:to>
      <xdr:col>1</xdr:col>
      <xdr:colOff>3429000</xdr:colOff>
      <xdr:row>33</xdr:row>
      <xdr:rowOff>438150</xdr:rowOff>
    </xdr:to>
    <xdr:pic>
      <xdr:nvPicPr>
        <xdr:cNvPr id="659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66579750"/>
          <a:ext cx="0" cy="924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66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66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6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6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6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6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6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6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19</xdr:row>
      <xdr:rowOff>0</xdr:rowOff>
    </xdr:from>
    <xdr:to>
      <xdr:col>1</xdr:col>
      <xdr:colOff>3429000</xdr:colOff>
      <xdr:row>34</xdr:row>
      <xdr:rowOff>142875</xdr:rowOff>
    </xdr:to>
    <xdr:pic>
      <xdr:nvPicPr>
        <xdr:cNvPr id="668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66303525"/>
          <a:ext cx="0" cy="952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19</xdr:row>
      <xdr:rowOff>0</xdr:rowOff>
    </xdr:from>
    <xdr:to>
      <xdr:col>1</xdr:col>
      <xdr:colOff>3429000</xdr:colOff>
      <xdr:row>33</xdr:row>
      <xdr:rowOff>438150</xdr:rowOff>
    </xdr:to>
    <xdr:pic>
      <xdr:nvPicPr>
        <xdr:cNvPr id="669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66579750"/>
          <a:ext cx="0" cy="924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7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7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7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7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7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7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7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7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7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7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8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381000</xdr:colOff>
      <xdr:row>19</xdr:row>
      <xdr:rowOff>0</xdr:rowOff>
    </xdr:from>
    <xdr:to>
      <xdr:col>0</xdr:col>
      <xdr:colOff>533400</xdr:colOff>
      <xdr:row>19</xdr:row>
      <xdr:rowOff>152400</xdr:rowOff>
    </xdr:to>
    <xdr:pic>
      <xdr:nvPicPr>
        <xdr:cNvPr id="68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0" y="6682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68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68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8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8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68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142875</xdr:rowOff>
    </xdr:to>
    <xdr:pic>
      <xdr:nvPicPr>
        <xdr:cNvPr id="68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8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8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9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9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9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69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03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381000</xdr:colOff>
      <xdr:row>3</xdr:row>
      <xdr:rowOff>333375</xdr:rowOff>
    </xdr:from>
    <xdr:to>
      <xdr:col>1</xdr:col>
      <xdr:colOff>6283138</xdr:colOff>
      <xdr:row>4</xdr:row>
      <xdr:rowOff>3810000</xdr:rowOff>
    </xdr:to>
    <xdr:pic>
      <xdr:nvPicPr>
        <xdr:cNvPr id="697" name="Рисунок 69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14750" y="3476625"/>
          <a:ext cx="5902138" cy="557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762000</xdr:colOff>
      <xdr:row>5</xdr:row>
      <xdr:rowOff>47625</xdr:rowOff>
    </xdr:from>
    <xdr:to>
      <xdr:col>1</xdr:col>
      <xdr:colOff>6180689</xdr:colOff>
      <xdr:row>6</xdr:row>
      <xdr:rowOff>3810000</xdr:rowOff>
    </xdr:to>
    <xdr:pic>
      <xdr:nvPicPr>
        <xdr:cNvPr id="698" name="Рисунок 69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95750" y="9715500"/>
          <a:ext cx="5418689" cy="581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69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1432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70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1432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70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1432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70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1432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70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1432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70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1432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70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11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70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11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142875</xdr:rowOff>
    </xdr:to>
    <xdr:pic>
      <xdr:nvPicPr>
        <xdr:cNvPr id="70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1150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142875</xdr:rowOff>
    </xdr:to>
    <xdr:pic>
      <xdr:nvPicPr>
        <xdr:cNvPr id="70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1150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70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11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71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11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71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11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71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11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71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11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71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11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476250</xdr:colOff>
      <xdr:row>7</xdr:row>
      <xdr:rowOff>285749</xdr:rowOff>
    </xdr:from>
    <xdr:to>
      <xdr:col>1</xdr:col>
      <xdr:colOff>5953125</xdr:colOff>
      <xdr:row>8</xdr:row>
      <xdr:rowOff>4396261</xdr:rowOff>
    </xdr:to>
    <xdr:pic>
      <xdr:nvPicPr>
        <xdr:cNvPr id="715" name="Рисунок 71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10000" y="16097249"/>
          <a:ext cx="5476875" cy="5872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381000</xdr:colOff>
      <xdr:row>9</xdr:row>
      <xdr:rowOff>190500</xdr:rowOff>
    </xdr:from>
    <xdr:to>
      <xdr:col>1</xdr:col>
      <xdr:colOff>6238875</xdr:colOff>
      <xdr:row>10</xdr:row>
      <xdr:rowOff>4213032</xdr:rowOff>
    </xdr:to>
    <xdr:pic>
      <xdr:nvPicPr>
        <xdr:cNvPr id="716" name="Рисунок 71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14750" y="22288500"/>
          <a:ext cx="5857875" cy="60704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142875</xdr:rowOff>
    </xdr:to>
    <xdr:pic>
      <xdr:nvPicPr>
        <xdr:cNvPr id="73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67025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142875</xdr:rowOff>
    </xdr:to>
    <xdr:pic>
      <xdr:nvPicPr>
        <xdr:cNvPr id="74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67025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74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6702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74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6702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142875</xdr:rowOff>
    </xdr:to>
    <xdr:pic>
      <xdr:nvPicPr>
        <xdr:cNvPr id="74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67025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142875</xdr:rowOff>
    </xdr:to>
    <xdr:pic>
      <xdr:nvPicPr>
        <xdr:cNvPr id="74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67025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74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6702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74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6702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74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6702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74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6702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74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6702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75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6702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666750</xdr:colOff>
      <xdr:row>11</xdr:row>
      <xdr:rowOff>142875</xdr:rowOff>
    </xdr:from>
    <xdr:to>
      <xdr:col>1</xdr:col>
      <xdr:colOff>5857875</xdr:colOff>
      <xdr:row>12</xdr:row>
      <xdr:rowOff>4093121</xdr:rowOff>
    </xdr:to>
    <xdr:pic>
      <xdr:nvPicPr>
        <xdr:cNvPr id="751" name="Рисунок 750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00500" y="28813125"/>
          <a:ext cx="5191125" cy="59504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333375</xdr:colOff>
      <xdr:row>13</xdr:row>
      <xdr:rowOff>142874</xdr:rowOff>
    </xdr:from>
    <xdr:to>
      <xdr:col>1</xdr:col>
      <xdr:colOff>6223002</xdr:colOff>
      <xdr:row>14</xdr:row>
      <xdr:rowOff>4286250</xdr:rowOff>
    </xdr:to>
    <xdr:pic>
      <xdr:nvPicPr>
        <xdr:cNvPr id="752" name="Рисунок 751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67125" y="35194874"/>
          <a:ext cx="5889627" cy="6000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1428750</xdr:colOff>
      <xdr:row>15</xdr:row>
      <xdr:rowOff>47625</xdr:rowOff>
    </xdr:from>
    <xdr:to>
      <xdr:col>1</xdr:col>
      <xdr:colOff>4524375</xdr:colOff>
      <xdr:row>16</xdr:row>
      <xdr:rowOff>4506649</xdr:rowOff>
    </xdr:to>
    <xdr:pic>
      <xdr:nvPicPr>
        <xdr:cNvPr id="753" name="Рисунок 75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62500" y="41338500"/>
          <a:ext cx="3095625" cy="6411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1689271</xdr:colOff>
      <xdr:row>17</xdr:row>
      <xdr:rowOff>95251</xdr:rowOff>
    </xdr:from>
    <xdr:to>
      <xdr:col>1</xdr:col>
      <xdr:colOff>4667250</xdr:colOff>
      <xdr:row>18</xdr:row>
      <xdr:rowOff>4333876</xdr:rowOff>
    </xdr:to>
    <xdr:pic>
      <xdr:nvPicPr>
        <xdr:cNvPr id="754" name="Рисунок 75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023021" y="48006001"/>
          <a:ext cx="2977979" cy="600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24</xdr:row>
      <xdr:rowOff>0</xdr:rowOff>
    </xdr:from>
    <xdr:to>
      <xdr:col>1</xdr:col>
      <xdr:colOff>1343025</xdr:colOff>
      <xdr:row>24</xdr:row>
      <xdr:rowOff>0</xdr:rowOff>
    </xdr:to>
    <xdr:pic>
      <xdr:nvPicPr>
        <xdr:cNvPr id="2" name="Picture 62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675" y="60236100"/>
          <a:ext cx="4619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152400</xdr:colOff>
      <xdr:row>3</xdr:row>
      <xdr:rowOff>152400</xdr:rowOff>
    </xdr:to>
    <xdr:pic>
      <xdr:nvPicPr>
        <xdr:cNvPr id="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1718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152400</xdr:colOff>
      <xdr:row>3</xdr:row>
      <xdr:rowOff>152400</xdr:rowOff>
    </xdr:to>
    <xdr:pic>
      <xdr:nvPicPr>
        <xdr:cNvPr id="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1718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3</xdr:row>
      <xdr:rowOff>0</xdr:rowOff>
    </xdr:from>
    <xdr:to>
      <xdr:col>1</xdr:col>
      <xdr:colOff>3429000</xdr:colOff>
      <xdr:row>4</xdr:row>
      <xdr:rowOff>4229100</xdr:rowOff>
    </xdr:to>
    <xdr:pic>
      <xdr:nvPicPr>
        <xdr:cNvPr id="5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3171825"/>
          <a:ext cx="0" cy="6315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152400</xdr:colOff>
      <xdr:row>3</xdr:row>
      <xdr:rowOff>152400</xdr:rowOff>
    </xdr:to>
    <xdr:pic>
      <xdr:nvPicPr>
        <xdr:cNvPr id="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1718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152400</xdr:colOff>
      <xdr:row>3</xdr:row>
      <xdr:rowOff>152400</xdr:rowOff>
    </xdr:to>
    <xdr:pic>
      <xdr:nvPicPr>
        <xdr:cNvPr id="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1718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1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1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1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1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2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2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2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2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3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3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3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3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3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3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3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3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3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3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4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4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4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4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4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4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4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4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4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4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5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5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5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5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5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5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5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5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6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6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6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6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6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6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13</xdr:row>
      <xdr:rowOff>85725</xdr:rowOff>
    </xdr:from>
    <xdr:to>
      <xdr:col>1</xdr:col>
      <xdr:colOff>3429000</xdr:colOff>
      <xdr:row>15</xdr:row>
      <xdr:rowOff>228600</xdr:rowOff>
    </xdr:to>
    <xdr:pic>
      <xdr:nvPicPr>
        <xdr:cNvPr id="66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48053625"/>
          <a:ext cx="0" cy="6286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6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6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6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7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7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7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7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7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7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7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7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7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7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8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8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8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8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8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8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8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15</xdr:row>
      <xdr:rowOff>0</xdr:rowOff>
    </xdr:from>
    <xdr:to>
      <xdr:col>1</xdr:col>
      <xdr:colOff>3429000</xdr:colOff>
      <xdr:row>17</xdr:row>
      <xdr:rowOff>47625</xdr:rowOff>
    </xdr:to>
    <xdr:pic>
      <xdr:nvPicPr>
        <xdr:cNvPr id="87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54111525"/>
          <a:ext cx="0" cy="6505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8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8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9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9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9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9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9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9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9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9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9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9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0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0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0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0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0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0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0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0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0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0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1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1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1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1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1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1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1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1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1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1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12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12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12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12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12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12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12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12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15</xdr:row>
      <xdr:rowOff>0</xdr:rowOff>
    </xdr:from>
    <xdr:to>
      <xdr:col>1</xdr:col>
      <xdr:colOff>3429000</xdr:colOff>
      <xdr:row>17</xdr:row>
      <xdr:rowOff>47625</xdr:rowOff>
    </xdr:to>
    <xdr:pic>
      <xdr:nvPicPr>
        <xdr:cNvPr id="128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54111525"/>
          <a:ext cx="0" cy="6505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2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3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13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13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3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3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13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13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13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13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13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14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4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4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4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4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4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4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14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14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13</xdr:row>
      <xdr:rowOff>0</xdr:rowOff>
    </xdr:from>
    <xdr:to>
      <xdr:col>1</xdr:col>
      <xdr:colOff>3429000</xdr:colOff>
      <xdr:row>15</xdr:row>
      <xdr:rowOff>161925</xdr:rowOff>
    </xdr:to>
    <xdr:pic>
      <xdr:nvPicPr>
        <xdr:cNvPr id="149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47967900"/>
          <a:ext cx="0" cy="6305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15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381000</xdr:colOff>
      <xdr:row>13</xdr:row>
      <xdr:rowOff>523875</xdr:rowOff>
    </xdr:from>
    <xdr:to>
      <xdr:col>0</xdr:col>
      <xdr:colOff>533400</xdr:colOff>
      <xdr:row>13</xdr:row>
      <xdr:rowOff>676275</xdr:rowOff>
    </xdr:to>
    <xdr:pic>
      <xdr:nvPicPr>
        <xdr:cNvPr id="15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0" y="484917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152400</xdr:colOff>
      <xdr:row>3</xdr:row>
      <xdr:rowOff>152400</xdr:rowOff>
    </xdr:to>
    <xdr:pic>
      <xdr:nvPicPr>
        <xdr:cNvPr id="15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1718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152400</xdr:colOff>
      <xdr:row>3</xdr:row>
      <xdr:rowOff>152400</xdr:rowOff>
    </xdr:to>
    <xdr:pic>
      <xdr:nvPicPr>
        <xdr:cNvPr id="15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1718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3</xdr:row>
      <xdr:rowOff>276225</xdr:rowOff>
    </xdr:from>
    <xdr:to>
      <xdr:col>1</xdr:col>
      <xdr:colOff>3429000</xdr:colOff>
      <xdr:row>5</xdr:row>
      <xdr:rowOff>76200</xdr:rowOff>
    </xdr:to>
    <xdr:pic>
      <xdr:nvPicPr>
        <xdr:cNvPr id="154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3448050"/>
          <a:ext cx="0" cy="6305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142875</xdr:rowOff>
    </xdr:to>
    <xdr:pic>
      <xdr:nvPicPr>
        <xdr:cNvPr id="15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67740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142875</xdr:rowOff>
    </xdr:to>
    <xdr:pic>
      <xdr:nvPicPr>
        <xdr:cNvPr id="15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67740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15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400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15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400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7</xdr:row>
      <xdr:rowOff>0</xdr:rowOff>
    </xdr:from>
    <xdr:to>
      <xdr:col>1</xdr:col>
      <xdr:colOff>3429000</xdr:colOff>
      <xdr:row>8</xdr:row>
      <xdr:rowOff>4324350</xdr:rowOff>
    </xdr:to>
    <xdr:pic>
      <xdr:nvPicPr>
        <xdr:cNvPr id="159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16116300"/>
          <a:ext cx="0" cy="6343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142875</xdr:rowOff>
    </xdr:to>
    <xdr:pic>
      <xdr:nvPicPr>
        <xdr:cNvPr id="16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142875</xdr:rowOff>
    </xdr:to>
    <xdr:pic>
      <xdr:nvPicPr>
        <xdr:cNvPr id="16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6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6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6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6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6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6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6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6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7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7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7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7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17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17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7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7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7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7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8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8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8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8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18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18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18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18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18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18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19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19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9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19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19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19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19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19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19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19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0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0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20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20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0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0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0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0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0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0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1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1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1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1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1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1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1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1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1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1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2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2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2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2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2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2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2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2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2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2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3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3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3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3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3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3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3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3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3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3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4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4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4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4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4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4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4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24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4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4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25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25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25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25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25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25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25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25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5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5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6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6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6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6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6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6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6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6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6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6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7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7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7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7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7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7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7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7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7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7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8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8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8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8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8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8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8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8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8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8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9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9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9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9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9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9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9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9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9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29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0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0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30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30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0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0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0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0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0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0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1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1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1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1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1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1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1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1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1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1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2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2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2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2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2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2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2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2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2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2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3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3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3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3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3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3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3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3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3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3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4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4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4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4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4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4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4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4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4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4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5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5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35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35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35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35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5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5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5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5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6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6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6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6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6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6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6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6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6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6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7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7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7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7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7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7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7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7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7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7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8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8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8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8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8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8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8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8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8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8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9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9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9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9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9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9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9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9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9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39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40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40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40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40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40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40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40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40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40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40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41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41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41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41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41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41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41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41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41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41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15</xdr:row>
      <xdr:rowOff>0</xdr:rowOff>
    </xdr:from>
    <xdr:to>
      <xdr:col>1</xdr:col>
      <xdr:colOff>3429000</xdr:colOff>
      <xdr:row>17</xdr:row>
      <xdr:rowOff>47625</xdr:rowOff>
    </xdr:to>
    <xdr:pic>
      <xdr:nvPicPr>
        <xdr:cNvPr id="420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54111525"/>
          <a:ext cx="0" cy="6505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42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42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5419725</xdr:colOff>
      <xdr:row>15</xdr:row>
      <xdr:rowOff>0</xdr:rowOff>
    </xdr:from>
    <xdr:to>
      <xdr:col>1</xdr:col>
      <xdr:colOff>9525</xdr:colOff>
      <xdr:row>16</xdr:row>
      <xdr:rowOff>3752850</xdr:rowOff>
    </xdr:to>
    <xdr:pic>
      <xdr:nvPicPr>
        <xdr:cNvPr id="4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343275" y="54111525"/>
          <a:ext cx="9525" cy="5667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42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161925</xdr:rowOff>
    </xdr:to>
    <xdr:pic>
      <xdr:nvPicPr>
        <xdr:cNvPr id="42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15</xdr:row>
      <xdr:rowOff>0</xdr:rowOff>
    </xdr:from>
    <xdr:to>
      <xdr:col>1</xdr:col>
      <xdr:colOff>3429000</xdr:colOff>
      <xdr:row>17</xdr:row>
      <xdr:rowOff>47625</xdr:rowOff>
    </xdr:to>
    <xdr:pic>
      <xdr:nvPicPr>
        <xdr:cNvPr id="426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54111525"/>
          <a:ext cx="0" cy="6505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42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42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5419725</xdr:colOff>
      <xdr:row>15</xdr:row>
      <xdr:rowOff>0</xdr:rowOff>
    </xdr:from>
    <xdr:to>
      <xdr:col>1</xdr:col>
      <xdr:colOff>9525</xdr:colOff>
      <xdr:row>16</xdr:row>
      <xdr:rowOff>3752850</xdr:rowOff>
    </xdr:to>
    <xdr:pic>
      <xdr:nvPicPr>
        <xdr:cNvPr id="4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343275" y="54111525"/>
          <a:ext cx="9525" cy="5667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3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3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3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3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3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3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3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3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15</xdr:row>
      <xdr:rowOff>0</xdr:rowOff>
    </xdr:from>
    <xdr:to>
      <xdr:col>1</xdr:col>
      <xdr:colOff>3429000</xdr:colOff>
      <xdr:row>17</xdr:row>
      <xdr:rowOff>0</xdr:rowOff>
    </xdr:to>
    <xdr:pic>
      <xdr:nvPicPr>
        <xdr:cNvPr id="438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54111525"/>
          <a:ext cx="0" cy="6457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43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44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4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4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15</xdr:row>
      <xdr:rowOff>0</xdr:rowOff>
    </xdr:from>
    <xdr:to>
      <xdr:col>1</xdr:col>
      <xdr:colOff>3429000</xdr:colOff>
      <xdr:row>17</xdr:row>
      <xdr:rowOff>19050</xdr:rowOff>
    </xdr:to>
    <xdr:pic>
      <xdr:nvPicPr>
        <xdr:cNvPr id="443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54111525"/>
          <a:ext cx="0" cy="6477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4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4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4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4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4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4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5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5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5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5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15</xdr:row>
      <xdr:rowOff>0</xdr:rowOff>
    </xdr:from>
    <xdr:to>
      <xdr:col>1</xdr:col>
      <xdr:colOff>3429000</xdr:colOff>
      <xdr:row>16</xdr:row>
      <xdr:rowOff>504825</xdr:rowOff>
    </xdr:to>
    <xdr:pic>
      <xdr:nvPicPr>
        <xdr:cNvPr id="454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54111525"/>
          <a:ext cx="0" cy="2305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45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45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5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5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15</xdr:row>
      <xdr:rowOff>0</xdr:rowOff>
    </xdr:from>
    <xdr:to>
      <xdr:col>1</xdr:col>
      <xdr:colOff>3429000</xdr:colOff>
      <xdr:row>16</xdr:row>
      <xdr:rowOff>590550</xdr:rowOff>
    </xdr:to>
    <xdr:pic>
      <xdr:nvPicPr>
        <xdr:cNvPr id="459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54111525"/>
          <a:ext cx="0" cy="2390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6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6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46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67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46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67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46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67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46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67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46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67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46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67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5</xdr:row>
      <xdr:rowOff>0</xdr:rowOff>
    </xdr:from>
    <xdr:to>
      <xdr:col>1</xdr:col>
      <xdr:colOff>3429000</xdr:colOff>
      <xdr:row>6</xdr:row>
      <xdr:rowOff>3295650</xdr:rowOff>
    </xdr:to>
    <xdr:pic>
      <xdr:nvPicPr>
        <xdr:cNvPr id="468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9677400"/>
          <a:ext cx="0" cy="5353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5</xdr:row>
      <xdr:rowOff>276225</xdr:rowOff>
    </xdr:from>
    <xdr:to>
      <xdr:col>1</xdr:col>
      <xdr:colOff>3429000</xdr:colOff>
      <xdr:row>6</xdr:row>
      <xdr:rowOff>3409950</xdr:rowOff>
    </xdr:to>
    <xdr:pic>
      <xdr:nvPicPr>
        <xdr:cNvPr id="469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9953625"/>
          <a:ext cx="0" cy="519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47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400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47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4007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7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400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7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400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7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400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7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400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7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400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7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4007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7</xdr:row>
      <xdr:rowOff>0</xdr:rowOff>
    </xdr:from>
    <xdr:to>
      <xdr:col>1</xdr:col>
      <xdr:colOff>3429000</xdr:colOff>
      <xdr:row>8</xdr:row>
      <xdr:rowOff>2581275</xdr:rowOff>
    </xdr:to>
    <xdr:pic>
      <xdr:nvPicPr>
        <xdr:cNvPr id="478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15840075"/>
          <a:ext cx="0" cy="459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7</xdr:row>
      <xdr:rowOff>0</xdr:rowOff>
    </xdr:from>
    <xdr:to>
      <xdr:col>1</xdr:col>
      <xdr:colOff>3429000</xdr:colOff>
      <xdr:row>8</xdr:row>
      <xdr:rowOff>2305050</xdr:rowOff>
    </xdr:to>
    <xdr:pic>
      <xdr:nvPicPr>
        <xdr:cNvPr id="479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16116300"/>
          <a:ext cx="0" cy="431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48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48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7</xdr:row>
      <xdr:rowOff>0</xdr:rowOff>
    </xdr:from>
    <xdr:to>
      <xdr:col>1</xdr:col>
      <xdr:colOff>3429000</xdr:colOff>
      <xdr:row>8</xdr:row>
      <xdr:rowOff>2752725</xdr:rowOff>
    </xdr:to>
    <xdr:pic>
      <xdr:nvPicPr>
        <xdr:cNvPr id="482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22421850"/>
          <a:ext cx="0" cy="476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142875</xdr:rowOff>
    </xdr:to>
    <xdr:pic>
      <xdr:nvPicPr>
        <xdr:cNvPr id="48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142875</xdr:rowOff>
    </xdr:to>
    <xdr:pic>
      <xdr:nvPicPr>
        <xdr:cNvPr id="48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48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48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48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48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48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49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7</xdr:row>
      <xdr:rowOff>0</xdr:rowOff>
    </xdr:from>
    <xdr:to>
      <xdr:col>1</xdr:col>
      <xdr:colOff>3429000</xdr:colOff>
      <xdr:row>8</xdr:row>
      <xdr:rowOff>2714625</xdr:rowOff>
    </xdr:to>
    <xdr:pic>
      <xdr:nvPicPr>
        <xdr:cNvPr id="491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22145625"/>
          <a:ext cx="0" cy="472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7</xdr:row>
      <xdr:rowOff>0</xdr:rowOff>
    </xdr:from>
    <xdr:to>
      <xdr:col>1</xdr:col>
      <xdr:colOff>3429000</xdr:colOff>
      <xdr:row>8</xdr:row>
      <xdr:rowOff>2438400</xdr:rowOff>
    </xdr:to>
    <xdr:pic>
      <xdr:nvPicPr>
        <xdr:cNvPr id="492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22421850"/>
          <a:ext cx="0" cy="444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142875</xdr:rowOff>
    </xdr:to>
    <xdr:pic>
      <xdr:nvPicPr>
        <xdr:cNvPr id="49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72740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142875</xdr:rowOff>
    </xdr:to>
    <xdr:pic>
      <xdr:nvPicPr>
        <xdr:cNvPr id="49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72740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49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72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49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72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7</xdr:row>
      <xdr:rowOff>276225</xdr:rowOff>
    </xdr:from>
    <xdr:to>
      <xdr:col>1</xdr:col>
      <xdr:colOff>3429000</xdr:colOff>
      <xdr:row>8</xdr:row>
      <xdr:rowOff>2762250</xdr:rowOff>
    </xdr:to>
    <xdr:pic>
      <xdr:nvPicPr>
        <xdr:cNvPr id="497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29003625"/>
          <a:ext cx="0" cy="448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142875</xdr:rowOff>
    </xdr:to>
    <xdr:pic>
      <xdr:nvPicPr>
        <xdr:cNvPr id="49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72740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142875</xdr:rowOff>
    </xdr:to>
    <xdr:pic>
      <xdr:nvPicPr>
        <xdr:cNvPr id="49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72740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50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72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50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72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50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72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50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72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50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72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50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72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7</xdr:row>
      <xdr:rowOff>0</xdr:rowOff>
    </xdr:from>
    <xdr:to>
      <xdr:col>1</xdr:col>
      <xdr:colOff>3429000</xdr:colOff>
      <xdr:row>8</xdr:row>
      <xdr:rowOff>2762250</xdr:rowOff>
    </xdr:to>
    <xdr:pic>
      <xdr:nvPicPr>
        <xdr:cNvPr id="506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28727400"/>
          <a:ext cx="0" cy="476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7</xdr:row>
      <xdr:rowOff>276225</xdr:rowOff>
    </xdr:from>
    <xdr:to>
      <xdr:col>1</xdr:col>
      <xdr:colOff>3429000</xdr:colOff>
      <xdr:row>8</xdr:row>
      <xdr:rowOff>2762250</xdr:rowOff>
    </xdr:to>
    <xdr:pic>
      <xdr:nvPicPr>
        <xdr:cNvPr id="507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29003625"/>
          <a:ext cx="0" cy="448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142875</xdr:rowOff>
    </xdr:to>
    <xdr:pic>
      <xdr:nvPicPr>
        <xdr:cNvPr id="50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142875</xdr:rowOff>
    </xdr:to>
    <xdr:pic>
      <xdr:nvPicPr>
        <xdr:cNvPr id="50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51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51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9</xdr:row>
      <xdr:rowOff>276225</xdr:rowOff>
    </xdr:from>
    <xdr:to>
      <xdr:col>1</xdr:col>
      <xdr:colOff>3429000</xdr:colOff>
      <xdr:row>10</xdr:row>
      <xdr:rowOff>2905125</xdr:rowOff>
    </xdr:to>
    <xdr:pic>
      <xdr:nvPicPr>
        <xdr:cNvPr id="512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35385375"/>
          <a:ext cx="0" cy="448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142875</xdr:rowOff>
    </xdr:to>
    <xdr:pic>
      <xdr:nvPicPr>
        <xdr:cNvPr id="51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142875</xdr:rowOff>
    </xdr:to>
    <xdr:pic>
      <xdr:nvPicPr>
        <xdr:cNvPr id="51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51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51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51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51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51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52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9</xdr:row>
      <xdr:rowOff>0</xdr:rowOff>
    </xdr:from>
    <xdr:to>
      <xdr:col>1</xdr:col>
      <xdr:colOff>3429000</xdr:colOff>
      <xdr:row>10</xdr:row>
      <xdr:rowOff>2905125</xdr:rowOff>
    </xdr:to>
    <xdr:pic>
      <xdr:nvPicPr>
        <xdr:cNvPr id="521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35109150"/>
          <a:ext cx="0" cy="476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9</xdr:row>
      <xdr:rowOff>276225</xdr:rowOff>
    </xdr:from>
    <xdr:to>
      <xdr:col>1</xdr:col>
      <xdr:colOff>3429000</xdr:colOff>
      <xdr:row>10</xdr:row>
      <xdr:rowOff>2905125</xdr:rowOff>
    </xdr:to>
    <xdr:pic>
      <xdr:nvPicPr>
        <xdr:cNvPr id="522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35385375"/>
          <a:ext cx="0" cy="448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142875</xdr:rowOff>
    </xdr:to>
    <xdr:pic>
      <xdr:nvPicPr>
        <xdr:cNvPr id="52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13480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142875</xdr:rowOff>
    </xdr:to>
    <xdr:pic>
      <xdr:nvPicPr>
        <xdr:cNvPr id="52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13480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52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13480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52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13480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11</xdr:row>
      <xdr:rowOff>276225</xdr:rowOff>
    </xdr:from>
    <xdr:to>
      <xdr:col>1</xdr:col>
      <xdr:colOff>3429000</xdr:colOff>
      <xdr:row>12</xdr:row>
      <xdr:rowOff>2809875</xdr:rowOff>
    </xdr:to>
    <xdr:pic>
      <xdr:nvPicPr>
        <xdr:cNvPr id="527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41624250"/>
          <a:ext cx="0" cy="448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142875</xdr:rowOff>
    </xdr:to>
    <xdr:pic>
      <xdr:nvPicPr>
        <xdr:cNvPr id="52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13480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142875</xdr:rowOff>
    </xdr:to>
    <xdr:pic>
      <xdr:nvPicPr>
        <xdr:cNvPr id="52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13480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53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13480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53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13480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53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13480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53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13480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53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13480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53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13480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11</xdr:row>
      <xdr:rowOff>0</xdr:rowOff>
    </xdr:from>
    <xdr:to>
      <xdr:col>1</xdr:col>
      <xdr:colOff>3429000</xdr:colOff>
      <xdr:row>12</xdr:row>
      <xdr:rowOff>2809875</xdr:rowOff>
    </xdr:to>
    <xdr:pic>
      <xdr:nvPicPr>
        <xdr:cNvPr id="536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41348025"/>
          <a:ext cx="0" cy="476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11</xdr:row>
      <xdr:rowOff>276225</xdr:rowOff>
    </xdr:from>
    <xdr:to>
      <xdr:col>1</xdr:col>
      <xdr:colOff>3429000</xdr:colOff>
      <xdr:row>12</xdr:row>
      <xdr:rowOff>2809875</xdr:rowOff>
    </xdr:to>
    <xdr:pic>
      <xdr:nvPicPr>
        <xdr:cNvPr id="537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41624250"/>
          <a:ext cx="0" cy="448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142875</xdr:rowOff>
    </xdr:to>
    <xdr:pic>
      <xdr:nvPicPr>
        <xdr:cNvPr id="53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142875</xdr:rowOff>
    </xdr:to>
    <xdr:pic>
      <xdr:nvPicPr>
        <xdr:cNvPr id="53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54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54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13</xdr:row>
      <xdr:rowOff>276225</xdr:rowOff>
    </xdr:from>
    <xdr:to>
      <xdr:col>1</xdr:col>
      <xdr:colOff>3429000</xdr:colOff>
      <xdr:row>14</xdr:row>
      <xdr:rowOff>2809875</xdr:rowOff>
    </xdr:to>
    <xdr:pic>
      <xdr:nvPicPr>
        <xdr:cNvPr id="542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48244125"/>
          <a:ext cx="0" cy="429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142875</xdr:rowOff>
    </xdr:to>
    <xdr:pic>
      <xdr:nvPicPr>
        <xdr:cNvPr id="54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142875</xdr:rowOff>
    </xdr:to>
    <xdr:pic>
      <xdr:nvPicPr>
        <xdr:cNvPr id="54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54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54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54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54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54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55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79679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13</xdr:row>
      <xdr:rowOff>0</xdr:rowOff>
    </xdr:from>
    <xdr:to>
      <xdr:col>1</xdr:col>
      <xdr:colOff>3429000</xdr:colOff>
      <xdr:row>14</xdr:row>
      <xdr:rowOff>2809875</xdr:rowOff>
    </xdr:to>
    <xdr:pic>
      <xdr:nvPicPr>
        <xdr:cNvPr id="551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47967900"/>
          <a:ext cx="0" cy="457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13</xdr:row>
      <xdr:rowOff>276225</xdr:rowOff>
    </xdr:from>
    <xdr:to>
      <xdr:col>1</xdr:col>
      <xdr:colOff>3429000</xdr:colOff>
      <xdr:row>14</xdr:row>
      <xdr:rowOff>2809875</xdr:rowOff>
    </xdr:to>
    <xdr:pic>
      <xdr:nvPicPr>
        <xdr:cNvPr id="552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48244125"/>
          <a:ext cx="0" cy="429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55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55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5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5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15</xdr:row>
      <xdr:rowOff>0</xdr:rowOff>
    </xdr:from>
    <xdr:to>
      <xdr:col>1</xdr:col>
      <xdr:colOff>3429000</xdr:colOff>
      <xdr:row>16</xdr:row>
      <xdr:rowOff>2533650</xdr:rowOff>
    </xdr:to>
    <xdr:pic>
      <xdr:nvPicPr>
        <xdr:cNvPr id="557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54111525"/>
          <a:ext cx="0" cy="441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55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55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6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6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6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6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6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6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15</xdr:row>
      <xdr:rowOff>0</xdr:rowOff>
    </xdr:from>
    <xdr:to>
      <xdr:col>1</xdr:col>
      <xdr:colOff>3429000</xdr:colOff>
      <xdr:row>16</xdr:row>
      <xdr:rowOff>2809875</xdr:rowOff>
    </xdr:to>
    <xdr:pic>
      <xdr:nvPicPr>
        <xdr:cNvPr id="566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54111525"/>
          <a:ext cx="0" cy="468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15</xdr:row>
      <xdr:rowOff>0</xdr:rowOff>
    </xdr:from>
    <xdr:to>
      <xdr:col>1</xdr:col>
      <xdr:colOff>3429000</xdr:colOff>
      <xdr:row>16</xdr:row>
      <xdr:rowOff>2533650</xdr:rowOff>
    </xdr:to>
    <xdr:pic>
      <xdr:nvPicPr>
        <xdr:cNvPr id="567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54111525"/>
          <a:ext cx="0" cy="441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56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56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7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7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15</xdr:row>
      <xdr:rowOff>0</xdr:rowOff>
    </xdr:from>
    <xdr:to>
      <xdr:col>1</xdr:col>
      <xdr:colOff>3429000</xdr:colOff>
      <xdr:row>16</xdr:row>
      <xdr:rowOff>2533650</xdr:rowOff>
    </xdr:to>
    <xdr:pic>
      <xdr:nvPicPr>
        <xdr:cNvPr id="572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54111525"/>
          <a:ext cx="0" cy="441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57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57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7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7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7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7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7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8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15</xdr:row>
      <xdr:rowOff>0</xdr:rowOff>
    </xdr:from>
    <xdr:to>
      <xdr:col>1</xdr:col>
      <xdr:colOff>3429000</xdr:colOff>
      <xdr:row>16</xdr:row>
      <xdr:rowOff>2809875</xdr:rowOff>
    </xdr:to>
    <xdr:pic>
      <xdr:nvPicPr>
        <xdr:cNvPr id="581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54111525"/>
          <a:ext cx="0" cy="468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15</xdr:row>
      <xdr:rowOff>0</xdr:rowOff>
    </xdr:from>
    <xdr:to>
      <xdr:col>1</xdr:col>
      <xdr:colOff>3429000</xdr:colOff>
      <xdr:row>16</xdr:row>
      <xdr:rowOff>2533650</xdr:rowOff>
    </xdr:to>
    <xdr:pic>
      <xdr:nvPicPr>
        <xdr:cNvPr id="582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54111525"/>
          <a:ext cx="0" cy="441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8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8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8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8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8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8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8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9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9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9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9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381000</xdr:colOff>
      <xdr:row>15</xdr:row>
      <xdr:rowOff>0</xdr:rowOff>
    </xdr:from>
    <xdr:to>
      <xdr:col>0</xdr:col>
      <xdr:colOff>533400</xdr:colOff>
      <xdr:row>15</xdr:row>
      <xdr:rowOff>152400</xdr:rowOff>
    </xdr:to>
    <xdr:pic>
      <xdr:nvPicPr>
        <xdr:cNvPr id="59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59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59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9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9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59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60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0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0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0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0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0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0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60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60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0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1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15</xdr:row>
      <xdr:rowOff>0</xdr:rowOff>
    </xdr:from>
    <xdr:to>
      <xdr:col>1</xdr:col>
      <xdr:colOff>3429000</xdr:colOff>
      <xdr:row>17</xdr:row>
      <xdr:rowOff>628650</xdr:rowOff>
    </xdr:to>
    <xdr:pic>
      <xdr:nvPicPr>
        <xdr:cNvPr id="611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54111525"/>
          <a:ext cx="0" cy="7105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61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61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1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1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1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1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1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1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15</xdr:row>
      <xdr:rowOff>0</xdr:rowOff>
    </xdr:from>
    <xdr:to>
      <xdr:col>1</xdr:col>
      <xdr:colOff>3429000</xdr:colOff>
      <xdr:row>17</xdr:row>
      <xdr:rowOff>904875</xdr:rowOff>
    </xdr:to>
    <xdr:pic>
      <xdr:nvPicPr>
        <xdr:cNvPr id="620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54111525"/>
          <a:ext cx="0" cy="7400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15</xdr:row>
      <xdr:rowOff>0</xdr:rowOff>
    </xdr:from>
    <xdr:to>
      <xdr:col>1</xdr:col>
      <xdr:colOff>3429000</xdr:colOff>
      <xdr:row>17</xdr:row>
      <xdr:rowOff>628650</xdr:rowOff>
    </xdr:to>
    <xdr:pic>
      <xdr:nvPicPr>
        <xdr:cNvPr id="621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54111525"/>
          <a:ext cx="0" cy="7105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2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2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2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2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2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2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2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2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3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3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3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381000</xdr:colOff>
      <xdr:row>15</xdr:row>
      <xdr:rowOff>0</xdr:rowOff>
    </xdr:from>
    <xdr:to>
      <xdr:col>0</xdr:col>
      <xdr:colOff>533400</xdr:colOff>
      <xdr:row>15</xdr:row>
      <xdr:rowOff>152400</xdr:rowOff>
    </xdr:to>
    <xdr:pic>
      <xdr:nvPicPr>
        <xdr:cNvPr id="63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63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63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3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3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63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63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40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41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42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43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44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45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646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647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48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49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15</xdr:row>
      <xdr:rowOff>0</xdr:rowOff>
    </xdr:from>
    <xdr:to>
      <xdr:col>1</xdr:col>
      <xdr:colOff>3429000</xdr:colOff>
      <xdr:row>18</xdr:row>
      <xdr:rowOff>914400</xdr:rowOff>
    </xdr:to>
    <xdr:pic>
      <xdr:nvPicPr>
        <xdr:cNvPr id="650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54111525"/>
          <a:ext cx="0" cy="951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65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65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5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5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5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5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5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5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15</xdr:row>
      <xdr:rowOff>0</xdr:rowOff>
    </xdr:from>
    <xdr:to>
      <xdr:col>1</xdr:col>
      <xdr:colOff>3429000</xdr:colOff>
      <xdr:row>18</xdr:row>
      <xdr:rowOff>1190625</xdr:rowOff>
    </xdr:to>
    <xdr:pic>
      <xdr:nvPicPr>
        <xdr:cNvPr id="659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54111525"/>
          <a:ext cx="0" cy="9810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3429000</xdr:colOff>
      <xdr:row>15</xdr:row>
      <xdr:rowOff>0</xdr:rowOff>
    </xdr:from>
    <xdr:to>
      <xdr:col>1</xdr:col>
      <xdr:colOff>3429000</xdr:colOff>
      <xdr:row>18</xdr:row>
      <xdr:rowOff>914400</xdr:rowOff>
    </xdr:to>
    <xdr:pic>
      <xdr:nvPicPr>
        <xdr:cNvPr id="660" name="Рисунок 61" descr="IMG_9706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72275" y="54111525"/>
          <a:ext cx="0" cy="951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6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6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6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6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6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6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6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6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6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7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7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381000</xdr:colOff>
      <xdr:row>15</xdr:row>
      <xdr:rowOff>0</xdr:rowOff>
    </xdr:from>
    <xdr:to>
      <xdr:col>0</xdr:col>
      <xdr:colOff>533400</xdr:colOff>
      <xdr:row>15</xdr:row>
      <xdr:rowOff>152400</xdr:rowOff>
    </xdr:to>
    <xdr:pic>
      <xdr:nvPicPr>
        <xdr:cNvPr id="67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67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67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7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7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67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142875</xdr:rowOff>
    </xdr:to>
    <xdr:pic>
      <xdr:nvPicPr>
        <xdr:cNvPr id="67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7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8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8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8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8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68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1115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381000</xdr:colOff>
      <xdr:row>3</xdr:row>
      <xdr:rowOff>333375</xdr:rowOff>
    </xdr:from>
    <xdr:to>
      <xdr:col>1</xdr:col>
      <xdr:colOff>6283138</xdr:colOff>
      <xdr:row>4</xdr:row>
      <xdr:rowOff>3810000</xdr:rowOff>
    </xdr:to>
    <xdr:pic>
      <xdr:nvPicPr>
        <xdr:cNvPr id="685" name="Рисунок 68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24275" y="3505200"/>
          <a:ext cx="5902138" cy="556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762000</xdr:colOff>
      <xdr:row>5</xdr:row>
      <xdr:rowOff>47625</xdr:rowOff>
    </xdr:from>
    <xdr:to>
      <xdr:col>1</xdr:col>
      <xdr:colOff>6180689</xdr:colOff>
      <xdr:row>6</xdr:row>
      <xdr:rowOff>3810000</xdr:rowOff>
    </xdr:to>
    <xdr:pic>
      <xdr:nvPicPr>
        <xdr:cNvPr id="686" name="Рисунок 68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105275" y="9725025"/>
          <a:ext cx="5418689" cy="581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68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67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68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67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68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67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69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67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69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67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69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6774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69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69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142875</xdr:rowOff>
    </xdr:to>
    <xdr:pic>
      <xdr:nvPicPr>
        <xdr:cNvPr id="69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142875</xdr:rowOff>
    </xdr:to>
    <xdr:pic>
      <xdr:nvPicPr>
        <xdr:cNvPr id="69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69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69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69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70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70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70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1456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333375</xdr:colOff>
      <xdr:row>17</xdr:row>
      <xdr:rowOff>190499</xdr:rowOff>
    </xdr:from>
    <xdr:to>
      <xdr:col>1</xdr:col>
      <xdr:colOff>5810250</xdr:colOff>
      <xdr:row>18</xdr:row>
      <xdr:rowOff>4015261</xdr:rowOff>
    </xdr:to>
    <xdr:pic>
      <xdr:nvPicPr>
        <xdr:cNvPr id="703" name="Рисунок 70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67125" y="47672624"/>
          <a:ext cx="5476875" cy="5872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714375</xdr:colOff>
      <xdr:row>15</xdr:row>
      <xdr:rowOff>142875</xdr:rowOff>
    </xdr:from>
    <xdr:to>
      <xdr:col>1</xdr:col>
      <xdr:colOff>6572250</xdr:colOff>
      <xdr:row>16</xdr:row>
      <xdr:rowOff>4451157</xdr:rowOff>
    </xdr:to>
    <xdr:pic>
      <xdr:nvPicPr>
        <xdr:cNvPr id="704" name="Рисунок 70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48125" y="41338500"/>
          <a:ext cx="5857875" cy="60704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142875</xdr:rowOff>
    </xdr:to>
    <xdr:pic>
      <xdr:nvPicPr>
        <xdr:cNvPr id="70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142875</xdr:rowOff>
    </xdr:to>
    <xdr:pic>
      <xdr:nvPicPr>
        <xdr:cNvPr id="70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707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708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142875</xdr:rowOff>
    </xdr:to>
    <xdr:pic>
      <xdr:nvPicPr>
        <xdr:cNvPr id="709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142875</xdr:rowOff>
    </xdr:to>
    <xdr:pic>
      <xdr:nvPicPr>
        <xdr:cNvPr id="710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711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712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713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714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715" name="Picture 8705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716" name="Picture 870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510915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666750</xdr:colOff>
      <xdr:row>7</xdr:row>
      <xdr:rowOff>142875</xdr:rowOff>
    </xdr:from>
    <xdr:to>
      <xdr:col>1</xdr:col>
      <xdr:colOff>5857875</xdr:colOff>
      <xdr:row>8</xdr:row>
      <xdr:rowOff>4093121</xdr:rowOff>
    </xdr:to>
    <xdr:pic>
      <xdr:nvPicPr>
        <xdr:cNvPr id="717" name="Рисунок 716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10025" y="28870275"/>
          <a:ext cx="5191125" cy="59504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333375</xdr:colOff>
      <xdr:row>9</xdr:row>
      <xdr:rowOff>142874</xdr:rowOff>
    </xdr:from>
    <xdr:to>
      <xdr:col>1</xdr:col>
      <xdr:colOff>6223002</xdr:colOff>
      <xdr:row>10</xdr:row>
      <xdr:rowOff>4286250</xdr:rowOff>
    </xdr:to>
    <xdr:pic>
      <xdr:nvPicPr>
        <xdr:cNvPr id="718" name="Рисунок 717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76650" y="35252024"/>
          <a:ext cx="5889627" cy="6000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1428750</xdr:colOff>
      <xdr:row>11</xdr:row>
      <xdr:rowOff>47625</xdr:rowOff>
    </xdr:from>
    <xdr:to>
      <xdr:col>1</xdr:col>
      <xdr:colOff>4524375</xdr:colOff>
      <xdr:row>12</xdr:row>
      <xdr:rowOff>4506649</xdr:rowOff>
    </xdr:to>
    <xdr:pic>
      <xdr:nvPicPr>
        <xdr:cNvPr id="719" name="Рисунок 718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72025" y="41395650"/>
          <a:ext cx="3095625" cy="6411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1689271</xdr:colOff>
      <xdr:row>13</xdr:row>
      <xdr:rowOff>95251</xdr:rowOff>
    </xdr:from>
    <xdr:to>
      <xdr:col>1</xdr:col>
      <xdr:colOff>4667250</xdr:colOff>
      <xdr:row>14</xdr:row>
      <xdr:rowOff>4333876</xdr:rowOff>
    </xdr:to>
    <xdr:pic>
      <xdr:nvPicPr>
        <xdr:cNvPr id="720" name="Рисунок 719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032546" y="48063151"/>
          <a:ext cx="2977979" cy="600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2476501</xdr:colOff>
      <xdr:row>23</xdr:row>
      <xdr:rowOff>76199</xdr:rowOff>
    </xdr:from>
    <xdr:to>
      <xdr:col>1</xdr:col>
      <xdr:colOff>5667375</xdr:colOff>
      <xdr:row>31</xdr:row>
      <xdr:rowOff>238124</xdr:rowOff>
    </xdr:to>
    <xdr:pic>
      <xdr:nvPicPr>
        <xdr:cNvPr id="721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476501" y="57559574"/>
          <a:ext cx="6524624" cy="778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1952624</xdr:colOff>
      <xdr:row>32</xdr:row>
      <xdr:rowOff>285750</xdr:rowOff>
    </xdr:from>
    <xdr:to>
      <xdr:col>1</xdr:col>
      <xdr:colOff>4476749</xdr:colOff>
      <xdr:row>40</xdr:row>
      <xdr:rowOff>95250</xdr:rowOff>
    </xdr:to>
    <xdr:pic>
      <xdr:nvPicPr>
        <xdr:cNvPr id="722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952624" y="66341625"/>
          <a:ext cx="5857875" cy="7429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1619250</xdr:colOff>
      <xdr:row>41</xdr:row>
      <xdr:rowOff>142876</xdr:rowOff>
    </xdr:from>
    <xdr:to>
      <xdr:col>1</xdr:col>
      <xdr:colOff>3952875</xdr:colOff>
      <xdr:row>50</xdr:row>
      <xdr:rowOff>95250</xdr:rowOff>
    </xdr:to>
    <xdr:pic>
      <xdr:nvPicPr>
        <xdr:cNvPr id="723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619250" y="74771251"/>
          <a:ext cx="5667375" cy="8524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zoomScale="20" zoomScaleNormal="20" zoomScaleSheetLayoutView="20" workbookViewId="0">
      <selection activeCell="M7" sqref="M7"/>
    </sheetView>
  </sheetViews>
  <sheetFormatPr defaultColWidth="8.85546875" defaultRowHeight="46.5"/>
  <cols>
    <col min="1" max="1" width="50.140625" style="5" customWidth="1"/>
    <col min="2" max="2" width="100.5703125" style="14" customWidth="1"/>
    <col min="3" max="3" width="74.85546875" style="14" customWidth="1"/>
    <col min="4" max="4" width="83" style="9" customWidth="1"/>
    <col min="5" max="5" width="65.85546875" style="15" customWidth="1"/>
    <col min="6" max="6" width="47.7109375" style="15" customWidth="1"/>
    <col min="7" max="7" width="45.7109375" style="1" customWidth="1"/>
    <col min="8" max="8" width="48.7109375" style="1" customWidth="1"/>
    <col min="9" max="9" width="49.7109375" style="1" customWidth="1"/>
    <col min="10" max="11" width="47.42578125" style="1" customWidth="1"/>
    <col min="12" max="12" width="51" style="10" customWidth="1"/>
    <col min="13" max="13" width="34.42578125" style="6" customWidth="1"/>
    <col min="14" max="16384" width="8.85546875" style="1"/>
  </cols>
  <sheetData>
    <row r="1" spans="1:13" ht="102" customHeight="1">
      <c r="A1" s="33" t="s">
        <v>30</v>
      </c>
      <c r="B1" s="34"/>
      <c r="C1" s="34"/>
      <c r="D1" s="33" t="s">
        <v>12</v>
      </c>
      <c r="E1" s="34"/>
      <c r="F1" s="34"/>
      <c r="G1" s="34"/>
      <c r="H1" s="34"/>
      <c r="I1" s="34"/>
      <c r="J1" s="34"/>
      <c r="K1" s="34"/>
      <c r="L1" s="34"/>
    </row>
    <row r="2" spans="1:13" s="12" customFormat="1" ht="39" customHeight="1" thickBot="1">
      <c r="A2" s="49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11"/>
    </row>
    <row r="3" spans="1:13" s="3" customFormat="1" ht="108.75" customHeight="1" thickTop="1" thickBot="1">
      <c r="A3" s="22" t="s">
        <v>1</v>
      </c>
      <c r="B3" s="23" t="s">
        <v>2</v>
      </c>
      <c r="C3" s="23" t="s">
        <v>5</v>
      </c>
      <c r="D3" s="24" t="s">
        <v>3</v>
      </c>
      <c r="E3" s="23" t="s">
        <v>0</v>
      </c>
      <c r="F3" s="35">
        <v>92</v>
      </c>
      <c r="G3" s="36">
        <v>98</v>
      </c>
      <c r="H3" s="36">
        <v>104</v>
      </c>
      <c r="I3" s="36">
        <v>110</v>
      </c>
      <c r="J3" s="36">
        <v>116</v>
      </c>
      <c r="K3" s="36">
        <v>122</v>
      </c>
      <c r="L3" s="25" t="s">
        <v>18</v>
      </c>
      <c r="M3" s="7"/>
    </row>
    <row r="4" spans="1:13" s="3" customFormat="1" ht="164.25" customHeight="1" thickTop="1" thickBot="1">
      <c r="A4" s="48" t="s">
        <v>19</v>
      </c>
      <c r="B4" s="51"/>
      <c r="C4" s="52" t="s">
        <v>9</v>
      </c>
      <c r="D4" s="46" t="s">
        <v>13</v>
      </c>
      <c r="E4" s="18" t="s">
        <v>14</v>
      </c>
      <c r="F4" s="16">
        <v>572</v>
      </c>
      <c r="G4" s="16">
        <v>1145</v>
      </c>
      <c r="H4" s="16">
        <v>1145</v>
      </c>
      <c r="I4" s="16">
        <v>1145</v>
      </c>
      <c r="J4" s="16">
        <v>1145</v>
      </c>
      <c r="K4" s="16">
        <v>1145</v>
      </c>
      <c r="L4" s="26">
        <f>SUM(F4:K4)</f>
        <v>6297</v>
      </c>
      <c r="M4" s="17"/>
    </row>
    <row r="5" spans="1:13" s="3" customFormat="1" ht="348" customHeight="1" thickTop="1" thickBot="1">
      <c r="A5" s="43"/>
      <c r="B5" s="45"/>
      <c r="C5" s="47"/>
      <c r="D5" s="47"/>
      <c r="E5" s="27" t="s">
        <v>4</v>
      </c>
      <c r="F5" s="28"/>
      <c r="G5" s="28"/>
      <c r="H5" s="28"/>
      <c r="I5" s="28"/>
      <c r="J5" s="28"/>
      <c r="K5" s="28"/>
      <c r="L5" s="29"/>
      <c r="M5" s="17"/>
    </row>
    <row r="6" spans="1:13" s="3" customFormat="1" ht="162" customHeight="1" thickTop="1" thickBot="1">
      <c r="A6" s="48" t="s">
        <v>20</v>
      </c>
      <c r="B6" s="44"/>
      <c r="C6" s="46" t="s">
        <v>9</v>
      </c>
      <c r="D6" s="46" t="s">
        <v>13</v>
      </c>
      <c r="E6" s="20" t="s">
        <v>15</v>
      </c>
      <c r="F6" s="16">
        <v>579</v>
      </c>
      <c r="G6" s="16">
        <v>1158</v>
      </c>
      <c r="H6" s="16">
        <v>1158</v>
      </c>
      <c r="I6" s="16">
        <v>1158</v>
      </c>
      <c r="J6" s="16">
        <v>1158</v>
      </c>
      <c r="K6" s="16">
        <v>1158</v>
      </c>
      <c r="L6" s="32">
        <f>SUM(F6:K6)</f>
        <v>6369</v>
      </c>
      <c r="M6" s="6"/>
    </row>
    <row r="7" spans="1:13" s="3" customFormat="1" ht="323.25" customHeight="1" thickTop="1" thickBot="1">
      <c r="A7" s="43"/>
      <c r="B7" s="45"/>
      <c r="C7" s="47"/>
      <c r="D7" s="47"/>
      <c r="E7" s="27" t="s">
        <v>4</v>
      </c>
      <c r="F7" s="28"/>
      <c r="G7" s="28"/>
      <c r="H7" s="28"/>
      <c r="I7" s="28"/>
      <c r="J7" s="28"/>
      <c r="K7" s="28"/>
      <c r="L7" s="29"/>
      <c r="M7" s="40">
        <v>114.52</v>
      </c>
    </row>
    <row r="8" spans="1:13" s="3" customFormat="1" ht="139.5" customHeight="1" thickBot="1">
      <c r="A8" s="42" t="s">
        <v>21</v>
      </c>
      <c r="B8" s="44"/>
      <c r="C8" s="46" t="s">
        <v>10</v>
      </c>
      <c r="D8" s="46" t="s">
        <v>16</v>
      </c>
      <c r="E8" s="30" t="s">
        <v>17</v>
      </c>
      <c r="F8" s="21">
        <v>488</v>
      </c>
      <c r="G8" s="21">
        <v>976</v>
      </c>
      <c r="H8" s="21">
        <v>976</v>
      </c>
      <c r="I8" s="21">
        <v>976</v>
      </c>
      <c r="J8" s="21">
        <v>976</v>
      </c>
      <c r="K8" s="21">
        <v>976</v>
      </c>
      <c r="L8" s="32">
        <f>SUM(F8:K8)</f>
        <v>5368</v>
      </c>
      <c r="M8" s="41"/>
    </row>
    <row r="9" spans="1:13" s="3" customFormat="1" ht="357" customHeight="1" thickTop="1" thickBot="1">
      <c r="A9" s="43"/>
      <c r="B9" s="45"/>
      <c r="C9" s="47"/>
      <c r="D9" s="47"/>
      <c r="E9" s="27" t="s">
        <v>4</v>
      </c>
      <c r="F9" s="28"/>
      <c r="G9" s="28"/>
      <c r="H9" s="28"/>
      <c r="I9" s="28"/>
      <c r="J9" s="28"/>
      <c r="K9" s="28"/>
      <c r="L9" s="29"/>
      <c r="M9" s="41"/>
    </row>
    <row r="10" spans="1:13" s="3" customFormat="1" ht="162" customHeight="1" thickBot="1">
      <c r="A10" s="42" t="s">
        <v>22</v>
      </c>
      <c r="B10" s="44"/>
      <c r="C10" s="46" t="s">
        <v>10</v>
      </c>
      <c r="D10" s="46" t="s">
        <v>16</v>
      </c>
      <c r="E10" s="30" t="s">
        <v>15</v>
      </c>
      <c r="F10" s="21">
        <v>542</v>
      </c>
      <c r="G10" s="21">
        <v>1084</v>
      </c>
      <c r="H10" s="21">
        <v>1084</v>
      </c>
      <c r="I10" s="21">
        <v>1084</v>
      </c>
      <c r="J10" s="21">
        <v>1084</v>
      </c>
      <c r="K10" s="21">
        <v>1084</v>
      </c>
      <c r="L10" s="32">
        <f>SUM(F10:K10)</f>
        <v>5962</v>
      </c>
      <c r="M10" s="40"/>
    </row>
    <row r="11" spans="1:13" s="3" customFormat="1" ht="356.25" customHeight="1" thickTop="1" thickBot="1">
      <c r="A11" s="43"/>
      <c r="B11" s="45"/>
      <c r="C11" s="47"/>
      <c r="D11" s="47"/>
      <c r="E11" s="27" t="s">
        <v>4</v>
      </c>
      <c r="F11" s="28"/>
      <c r="G11" s="28"/>
      <c r="H11" s="28"/>
      <c r="I11" s="28"/>
      <c r="J11" s="28"/>
      <c r="K11" s="28"/>
      <c r="L11" s="29"/>
      <c r="M11" s="40">
        <v>102.07</v>
      </c>
    </row>
    <row r="12" spans="1:13" s="3" customFormat="1" ht="157.5" customHeight="1" thickTop="1" thickBot="1">
      <c r="A12" s="42" t="s">
        <v>23</v>
      </c>
      <c r="B12" s="44"/>
      <c r="C12" s="46" t="s">
        <v>8</v>
      </c>
      <c r="D12" s="46" t="s">
        <v>11</v>
      </c>
      <c r="E12" s="30" t="s">
        <v>14</v>
      </c>
      <c r="F12" s="16">
        <v>583</v>
      </c>
      <c r="G12" s="16">
        <v>1166</v>
      </c>
      <c r="H12" s="16">
        <v>1166</v>
      </c>
      <c r="I12" s="16">
        <v>1166</v>
      </c>
      <c r="J12" s="16">
        <v>1166</v>
      </c>
      <c r="K12" s="16">
        <v>1166</v>
      </c>
      <c r="L12" s="32">
        <f>SUM(F12:K12)</f>
        <v>6413</v>
      </c>
      <c r="M12" s="6"/>
    </row>
    <row r="13" spans="1:13" s="3" customFormat="1" ht="345" customHeight="1" thickTop="1" thickBot="1">
      <c r="A13" s="43"/>
      <c r="B13" s="45"/>
      <c r="C13" s="47"/>
      <c r="D13" s="47"/>
      <c r="E13" s="27" t="s">
        <v>4</v>
      </c>
      <c r="F13" s="28"/>
      <c r="G13" s="28"/>
      <c r="H13" s="28"/>
      <c r="I13" s="28"/>
      <c r="J13" s="28"/>
      <c r="K13" s="28"/>
      <c r="L13" s="29"/>
      <c r="M13" s="6"/>
    </row>
    <row r="14" spans="1:13" s="3" customFormat="1" ht="146.25" customHeight="1" thickBot="1">
      <c r="A14" s="42" t="s">
        <v>24</v>
      </c>
      <c r="B14" s="44"/>
      <c r="C14" s="46" t="s">
        <v>8</v>
      </c>
      <c r="D14" s="46" t="s">
        <v>11</v>
      </c>
      <c r="E14" s="30" t="s">
        <v>25</v>
      </c>
      <c r="F14" s="31">
        <v>488</v>
      </c>
      <c r="G14" s="31">
        <v>976</v>
      </c>
      <c r="H14" s="31">
        <v>976</v>
      </c>
      <c r="I14" s="31">
        <v>976</v>
      </c>
      <c r="J14" s="31">
        <v>976</v>
      </c>
      <c r="K14" s="31">
        <v>976</v>
      </c>
      <c r="L14" s="32">
        <f>SUM(F14:K14)</f>
        <v>5368</v>
      </c>
      <c r="M14" s="6"/>
    </row>
    <row r="15" spans="1:13" s="3" customFormat="1" ht="345" customHeight="1" thickTop="1" thickBot="1">
      <c r="A15" s="43"/>
      <c r="B15" s="45"/>
      <c r="C15" s="47"/>
      <c r="D15" s="47"/>
      <c r="E15" s="27" t="s">
        <v>4</v>
      </c>
      <c r="F15" s="28"/>
      <c r="G15" s="28"/>
      <c r="H15" s="28"/>
      <c r="I15" s="28"/>
      <c r="J15" s="28"/>
      <c r="K15" s="28"/>
      <c r="L15" s="29"/>
      <c r="M15" s="39" t="s">
        <v>31</v>
      </c>
    </row>
    <row r="16" spans="1:13" s="3" customFormat="1" ht="153.75" customHeight="1" thickTop="1" thickBot="1">
      <c r="A16" s="42" t="s">
        <v>26</v>
      </c>
      <c r="B16" s="44"/>
      <c r="C16" s="46" t="s">
        <v>6</v>
      </c>
      <c r="D16" s="46" t="s">
        <v>11</v>
      </c>
      <c r="E16" s="30" t="s">
        <v>28</v>
      </c>
      <c r="F16" s="16">
        <v>709</v>
      </c>
      <c r="G16" s="16">
        <v>1418</v>
      </c>
      <c r="H16" s="16">
        <v>1418</v>
      </c>
      <c r="I16" s="16">
        <v>1418</v>
      </c>
      <c r="J16" s="16">
        <v>1418</v>
      </c>
      <c r="K16" s="16">
        <v>1418</v>
      </c>
      <c r="L16" s="32">
        <f>SUM(F16:K16)</f>
        <v>7799</v>
      </c>
      <c r="M16" s="6"/>
    </row>
    <row r="17" spans="1:13" s="3" customFormat="1" ht="367.5" customHeight="1" thickTop="1" thickBot="1">
      <c r="A17" s="43"/>
      <c r="B17" s="45"/>
      <c r="C17" s="47"/>
      <c r="D17" s="47"/>
      <c r="E17" s="27" t="s">
        <v>4</v>
      </c>
      <c r="F17" s="28"/>
      <c r="G17" s="28"/>
      <c r="H17" s="28"/>
      <c r="I17" s="28"/>
      <c r="J17" s="28"/>
      <c r="K17" s="28"/>
      <c r="L17" s="29"/>
      <c r="M17" s="39" t="s">
        <v>32</v>
      </c>
    </row>
    <row r="18" spans="1:13" s="3" customFormat="1" ht="138.75" customHeight="1" thickTop="1" thickBot="1">
      <c r="A18" s="42" t="s">
        <v>27</v>
      </c>
      <c r="B18" s="44"/>
      <c r="C18" s="46" t="s">
        <v>6</v>
      </c>
      <c r="D18" s="46" t="s">
        <v>11</v>
      </c>
      <c r="E18" s="30" t="s">
        <v>29</v>
      </c>
      <c r="F18" s="37">
        <v>709</v>
      </c>
      <c r="G18" s="37">
        <v>1418</v>
      </c>
      <c r="H18" s="37">
        <v>1418</v>
      </c>
      <c r="I18" s="37">
        <v>1418</v>
      </c>
      <c r="J18" s="37">
        <v>1418</v>
      </c>
      <c r="K18" s="37">
        <v>1418</v>
      </c>
      <c r="L18" s="38">
        <f>SUM(F18:K18)</f>
        <v>7799</v>
      </c>
      <c r="M18" s="17"/>
    </row>
    <row r="19" spans="1:13" s="3" customFormat="1" ht="345" customHeight="1" thickTop="1" thickBot="1">
      <c r="A19" s="43"/>
      <c r="B19" s="45"/>
      <c r="C19" s="47"/>
      <c r="D19" s="47"/>
      <c r="E19" s="27" t="s">
        <v>4</v>
      </c>
      <c r="F19" s="28"/>
      <c r="G19" s="28"/>
      <c r="H19" s="28"/>
      <c r="I19" s="28"/>
      <c r="J19" s="28"/>
      <c r="K19" s="28"/>
      <c r="L19" s="29"/>
      <c r="M19" s="17"/>
    </row>
    <row r="20" spans="1:13" ht="76.5" customHeight="1">
      <c r="A20" s="4"/>
      <c r="B20" s="13"/>
      <c r="C20" s="13"/>
      <c r="D20" s="8"/>
      <c r="L20" s="19">
        <f>L18+L16+L12+L10+L8+L6+L4+L14</f>
        <v>51375</v>
      </c>
    </row>
    <row r="21" spans="1:13">
      <c r="A21" s="4"/>
      <c r="B21" s="13"/>
      <c r="C21" s="13"/>
      <c r="D21" s="8"/>
    </row>
    <row r="22" spans="1:13" ht="80.25" customHeight="1">
      <c r="A22" s="4"/>
      <c r="B22" s="13"/>
      <c r="C22" s="13"/>
      <c r="D22" s="8"/>
      <c r="L22" s="19"/>
    </row>
    <row r="23" spans="1:13">
      <c r="A23" s="4"/>
      <c r="B23" s="13"/>
      <c r="C23" s="13"/>
      <c r="D23" s="8"/>
    </row>
    <row r="24" spans="1:13">
      <c r="A24" s="4"/>
      <c r="B24" s="13"/>
      <c r="C24" s="13"/>
      <c r="D24" s="8"/>
    </row>
    <row r="25" spans="1:13">
      <c r="A25" s="4"/>
      <c r="B25" s="13"/>
      <c r="C25" s="13"/>
      <c r="D25" s="8"/>
    </row>
    <row r="26" spans="1:13">
      <c r="A26" s="4"/>
      <c r="B26" s="13"/>
      <c r="C26" s="13"/>
      <c r="D26" s="8"/>
    </row>
    <row r="27" spans="1:13">
      <c r="A27" s="4"/>
      <c r="B27" s="13"/>
      <c r="C27" s="13"/>
      <c r="D27" s="8"/>
    </row>
    <row r="28" spans="1:13">
      <c r="A28" s="4"/>
      <c r="B28" s="13"/>
      <c r="C28" s="13"/>
      <c r="D28" s="8"/>
    </row>
    <row r="30" spans="1:13">
      <c r="H30" s="2"/>
      <c r="I30" s="2"/>
    </row>
  </sheetData>
  <mergeCells count="33">
    <mergeCell ref="A6:A7"/>
    <mergeCell ref="B6:B7"/>
    <mergeCell ref="C6:C7"/>
    <mergeCell ref="D6:D7"/>
    <mergeCell ref="A2:L2"/>
    <mergeCell ref="A4:A5"/>
    <mergeCell ref="B4:B5"/>
    <mergeCell ref="C4:C5"/>
    <mergeCell ref="D4:D5"/>
    <mergeCell ref="A8:A9"/>
    <mergeCell ref="B8:B9"/>
    <mergeCell ref="C8:C9"/>
    <mergeCell ref="D8:D9"/>
    <mergeCell ref="A10:A11"/>
    <mergeCell ref="B10:B11"/>
    <mergeCell ref="C10:C11"/>
    <mergeCell ref="D10:D11"/>
    <mergeCell ref="A12:A13"/>
    <mergeCell ref="B12:B13"/>
    <mergeCell ref="C12:C13"/>
    <mergeCell ref="D12:D13"/>
    <mergeCell ref="A14:A15"/>
    <mergeCell ref="B14:B15"/>
    <mergeCell ref="C14:C15"/>
    <mergeCell ref="D14:D15"/>
    <mergeCell ref="A16:A17"/>
    <mergeCell ref="B16:B17"/>
    <mergeCell ref="C16:C17"/>
    <mergeCell ref="D16:D17"/>
    <mergeCell ref="A18:A19"/>
    <mergeCell ref="B18:B19"/>
    <mergeCell ref="C18:C19"/>
    <mergeCell ref="D18:D19"/>
  </mergeCells>
  <pageMargins left="0.31496062992125984" right="0.11811023622047245" top="0" bottom="0" header="0" footer="0"/>
  <pageSetup paperSize="9" scale="1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54"/>
  <sheetViews>
    <sheetView tabSelected="1" zoomScale="20" zoomScaleNormal="20" zoomScaleSheetLayoutView="20" workbookViewId="0">
      <selection activeCell="G28" sqref="G28"/>
    </sheetView>
  </sheetViews>
  <sheetFormatPr defaultColWidth="8.85546875" defaultRowHeight="46.5"/>
  <cols>
    <col min="1" max="1" width="50.140625" style="5" customWidth="1"/>
    <col min="2" max="2" width="112.7109375" style="14" customWidth="1"/>
    <col min="3" max="3" width="74.85546875" style="14" customWidth="1"/>
    <col min="4" max="4" width="83" style="9" customWidth="1"/>
    <col min="5" max="5" width="65.85546875" style="15" customWidth="1"/>
    <col min="6" max="6" width="47.7109375" style="15" customWidth="1"/>
    <col min="7" max="7" width="45.7109375" style="1" customWidth="1"/>
    <col min="8" max="8" width="48.7109375" style="1" customWidth="1"/>
    <col min="9" max="9" width="49.7109375" style="1" customWidth="1"/>
    <col min="10" max="11" width="47.42578125" style="1" customWidth="1"/>
    <col min="12" max="12" width="51" style="10" customWidth="1"/>
    <col min="13" max="13" width="18" style="6" customWidth="1"/>
    <col min="14" max="16384" width="8.85546875" style="1"/>
  </cols>
  <sheetData>
    <row r="1" spans="1:35" ht="102" customHeight="1">
      <c r="A1" s="33" t="s">
        <v>7</v>
      </c>
      <c r="B1" s="34"/>
      <c r="C1" s="34"/>
      <c r="D1" s="33"/>
      <c r="E1" s="34"/>
      <c r="F1" s="34"/>
      <c r="G1" s="34"/>
      <c r="H1" s="34"/>
      <c r="I1" s="34"/>
      <c r="J1" s="34"/>
      <c r="K1" s="34"/>
      <c r="L1" s="34"/>
    </row>
    <row r="2" spans="1:35" s="12" customFormat="1" ht="39" customHeight="1" thickBot="1">
      <c r="A2" s="49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11"/>
    </row>
    <row r="3" spans="1:35" s="3" customFormat="1" ht="108.75" customHeight="1" thickTop="1" thickBot="1">
      <c r="A3" s="22" t="s">
        <v>1</v>
      </c>
      <c r="B3" s="23" t="s">
        <v>2</v>
      </c>
      <c r="C3" s="23" t="s">
        <v>5</v>
      </c>
      <c r="D3" s="24" t="s">
        <v>3</v>
      </c>
      <c r="E3" s="23" t="s">
        <v>0</v>
      </c>
      <c r="F3" s="35">
        <v>92</v>
      </c>
      <c r="G3" s="36">
        <v>98</v>
      </c>
      <c r="H3" s="36">
        <v>104</v>
      </c>
      <c r="I3" s="36">
        <v>110</v>
      </c>
      <c r="J3" s="36">
        <v>116</v>
      </c>
      <c r="K3" s="36">
        <v>122</v>
      </c>
      <c r="L3" s="25" t="s">
        <v>18</v>
      </c>
      <c r="M3" s="7"/>
    </row>
    <row r="4" spans="1:35" s="3" customFormat="1" ht="164.25" customHeight="1" thickTop="1" thickBot="1">
      <c r="A4" s="48" t="s">
        <v>19</v>
      </c>
      <c r="B4" s="51"/>
      <c r="C4" s="52" t="s">
        <v>9</v>
      </c>
      <c r="D4" s="46" t="s">
        <v>13</v>
      </c>
      <c r="E4" s="18" t="s">
        <v>14</v>
      </c>
      <c r="F4" s="16">
        <v>100</v>
      </c>
      <c r="G4" s="16">
        <v>100</v>
      </c>
      <c r="H4" s="16">
        <v>100</v>
      </c>
      <c r="I4" s="16">
        <v>100</v>
      </c>
      <c r="J4" s="16">
        <v>100</v>
      </c>
      <c r="K4" s="16">
        <v>100</v>
      </c>
      <c r="L4" s="26">
        <f>SUM(F4:K4)</f>
        <v>600</v>
      </c>
      <c r="M4" s="17"/>
    </row>
    <row r="5" spans="1:35" s="3" customFormat="1" ht="348" customHeight="1" thickTop="1" thickBot="1">
      <c r="A5" s="43"/>
      <c r="B5" s="45"/>
      <c r="C5" s="47"/>
      <c r="D5" s="47"/>
      <c r="E5" s="27" t="s">
        <v>4</v>
      </c>
      <c r="F5" s="28"/>
      <c r="G5" s="28"/>
      <c r="H5" s="28"/>
      <c r="I5" s="28"/>
      <c r="J5" s="28"/>
      <c r="K5" s="28"/>
      <c r="L5" s="29"/>
      <c r="M5" s="17"/>
    </row>
    <row r="6" spans="1:35" s="3" customFormat="1" ht="162" customHeight="1" thickTop="1" thickBot="1">
      <c r="A6" s="48" t="s">
        <v>20</v>
      </c>
      <c r="B6" s="44"/>
      <c r="C6" s="46" t="s">
        <v>9</v>
      </c>
      <c r="D6" s="46" t="s">
        <v>13</v>
      </c>
      <c r="E6" s="20" t="s">
        <v>15</v>
      </c>
      <c r="F6" s="16">
        <v>100</v>
      </c>
      <c r="G6" s="16">
        <v>100</v>
      </c>
      <c r="H6" s="16">
        <v>100</v>
      </c>
      <c r="I6" s="16">
        <v>100</v>
      </c>
      <c r="J6" s="16">
        <v>100</v>
      </c>
      <c r="K6" s="16">
        <v>100</v>
      </c>
      <c r="L6" s="26">
        <f>SUM(F6:K6)</f>
        <v>600</v>
      </c>
      <c r="M6" s="6"/>
    </row>
    <row r="7" spans="1:35" s="3" customFormat="1" ht="323.25" customHeight="1" thickTop="1" thickBot="1">
      <c r="A7" s="43"/>
      <c r="B7" s="45"/>
      <c r="C7" s="47"/>
      <c r="D7" s="47"/>
      <c r="E7" s="27" t="s">
        <v>4</v>
      </c>
      <c r="F7" s="28"/>
      <c r="G7" s="28"/>
      <c r="H7" s="28"/>
      <c r="I7" s="28"/>
      <c r="J7" s="28"/>
      <c r="K7" s="28"/>
      <c r="L7" s="29"/>
      <c r="M7" s="6"/>
    </row>
    <row r="8" spans="1:35" s="3" customFormat="1" ht="157.5" customHeight="1" thickTop="1" thickBot="1">
      <c r="A8" s="42" t="s">
        <v>23</v>
      </c>
      <c r="B8" s="44"/>
      <c r="C8" s="46" t="s">
        <v>8</v>
      </c>
      <c r="D8" s="46" t="s">
        <v>11</v>
      </c>
      <c r="E8" s="30" t="s">
        <v>14</v>
      </c>
      <c r="F8" s="16">
        <v>100</v>
      </c>
      <c r="G8" s="16">
        <v>100</v>
      </c>
      <c r="H8" s="16">
        <v>100</v>
      </c>
      <c r="I8" s="16">
        <v>100</v>
      </c>
      <c r="J8" s="16">
        <v>100</v>
      </c>
      <c r="K8" s="16">
        <v>100</v>
      </c>
      <c r="L8" s="26">
        <f>SUM(F8:K8)</f>
        <v>600</v>
      </c>
      <c r="M8" s="6"/>
    </row>
    <row r="9" spans="1:35" s="3" customFormat="1" ht="345" customHeight="1" thickTop="1" thickBot="1">
      <c r="A9" s="43"/>
      <c r="B9" s="45"/>
      <c r="C9" s="47"/>
      <c r="D9" s="47"/>
      <c r="E9" s="27" t="s">
        <v>4</v>
      </c>
      <c r="F9" s="28"/>
      <c r="G9" s="28"/>
      <c r="H9" s="28"/>
      <c r="I9" s="28"/>
      <c r="J9" s="28"/>
      <c r="K9" s="28"/>
      <c r="L9" s="29"/>
      <c r="M9" s="6"/>
    </row>
    <row r="10" spans="1:35" s="3" customFormat="1" ht="146.25" customHeight="1" thickTop="1" thickBot="1">
      <c r="A10" s="42" t="s">
        <v>24</v>
      </c>
      <c r="B10" s="44"/>
      <c r="C10" s="46" t="s">
        <v>8</v>
      </c>
      <c r="D10" s="46" t="s">
        <v>11</v>
      </c>
      <c r="E10" s="30" t="s">
        <v>25</v>
      </c>
      <c r="F10" s="16">
        <v>100</v>
      </c>
      <c r="G10" s="16">
        <v>100</v>
      </c>
      <c r="H10" s="16">
        <v>100</v>
      </c>
      <c r="I10" s="16">
        <v>100</v>
      </c>
      <c r="J10" s="16">
        <v>100</v>
      </c>
      <c r="K10" s="16">
        <v>100</v>
      </c>
      <c r="L10" s="26">
        <f>SUM(F10:K10)</f>
        <v>600</v>
      </c>
      <c r="M10" s="6"/>
    </row>
    <row r="11" spans="1:35" s="3" customFormat="1" ht="345" customHeight="1" thickTop="1" thickBot="1">
      <c r="A11" s="43"/>
      <c r="B11" s="45"/>
      <c r="C11" s="47"/>
      <c r="D11" s="47"/>
      <c r="E11" s="27" t="s">
        <v>4</v>
      </c>
      <c r="F11" s="28"/>
      <c r="G11" s="28"/>
      <c r="H11" s="28"/>
      <c r="I11" s="28"/>
      <c r="J11" s="28"/>
      <c r="K11" s="28"/>
      <c r="L11" s="29"/>
      <c r="M11" s="6"/>
    </row>
    <row r="12" spans="1:35" s="3" customFormat="1" ht="153.75" customHeight="1" thickTop="1" thickBot="1">
      <c r="A12" s="42" t="s">
        <v>26</v>
      </c>
      <c r="B12" s="44"/>
      <c r="C12" s="46" t="s">
        <v>6</v>
      </c>
      <c r="D12" s="46" t="s">
        <v>11</v>
      </c>
      <c r="E12" s="30" t="s">
        <v>28</v>
      </c>
      <c r="F12" s="16">
        <v>100</v>
      </c>
      <c r="G12" s="16">
        <v>100</v>
      </c>
      <c r="H12" s="16">
        <v>100</v>
      </c>
      <c r="I12" s="16">
        <v>100</v>
      </c>
      <c r="J12" s="16">
        <v>100</v>
      </c>
      <c r="K12" s="16">
        <v>100</v>
      </c>
      <c r="L12" s="26">
        <f>SUM(F12:K12)</f>
        <v>600</v>
      </c>
      <c r="M12" s="6"/>
    </row>
    <row r="13" spans="1:35" s="3" customFormat="1" ht="367.5" customHeight="1" thickTop="1" thickBot="1">
      <c r="A13" s="43"/>
      <c r="B13" s="45"/>
      <c r="C13" s="47"/>
      <c r="D13" s="47"/>
      <c r="E13" s="27" t="s">
        <v>4</v>
      </c>
      <c r="F13" s="28"/>
      <c r="G13" s="28"/>
      <c r="H13" s="28"/>
      <c r="I13" s="28"/>
      <c r="J13" s="28"/>
      <c r="K13" s="28"/>
      <c r="L13" s="29"/>
      <c r="M13" s="6"/>
      <c r="AI13" s="3" t="s">
        <v>33</v>
      </c>
    </row>
    <row r="14" spans="1:35" s="3" customFormat="1" ht="138.75" customHeight="1" thickTop="1" thickBot="1">
      <c r="A14" s="42" t="s">
        <v>27</v>
      </c>
      <c r="B14" s="44"/>
      <c r="C14" s="46" t="s">
        <v>6</v>
      </c>
      <c r="D14" s="46" t="s">
        <v>11</v>
      </c>
      <c r="E14" s="30" t="s">
        <v>29</v>
      </c>
      <c r="F14" s="16">
        <v>100</v>
      </c>
      <c r="G14" s="16">
        <v>100</v>
      </c>
      <c r="H14" s="16">
        <v>100</v>
      </c>
      <c r="I14" s="16">
        <v>100</v>
      </c>
      <c r="J14" s="16">
        <v>100</v>
      </c>
      <c r="K14" s="16">
        <v>100</v>
      </c>
      <c r="L14" s="26">
        <f>SUM(F14:K14)</f>
        <v>600</v>
      </c>
      <c r="M14" s="17"/>
    </row>
    <row r="15" spans="1:35" s="3" customFormat="1" ht="345" customHeight="1" thickTop="1" thickBot="1">
      <c r="A15" s="43"/>
      <c r="B15" s="45"/>
      <c r="C15" s="47"/>
      <c r="D15" s="47"/>
      <c r="E15" s="27" t="s">
        <v>4</v>
      </c>
      <c r="F15" s="28"/>
      <c r="G15" s="28"/>
      <c r="H15" s="28"/>
      <c r="I15" s="28"/>
      <c r="J15" s="28"/>
      <c r="K15" s="28"/>
      <c r="L15" s="29"/>
      <c r="M15" s="17"/>
    </row>
    <row r="16" spans="1:35" s="3" customFormat="1" ht="139.5" customHeight="1" thickBot="1">
      <c r="A16" s="42" t="s">
        <v>21</v>
      </c>
      <c r="B16" s="44"/>
      <c r="C16" s="46" t="s">
        <v>10</v>
      </c>
      <c r="D16" s="46" t="s">
        <v>16</v>
      </c>
      <c r="E16" s="30" t="s">
        <v>17</v>
      </c>
      <c r="F16" s="21"/>
      <c r="G16" s="21"/>
      <c r="H16" s="21"/>
      <c r="I16" s="21"/>
      <c r="J16" s="21"/>
      <c r="K16" s="21"/>
      <c r="L16" s="32"/>
      <c r="M16" s="17"/>
    </row>
    <row r="17" spans="1:13" s="3" customFormat="1" ht="357" customHeight="1" thickTop="1" thickBot="1">
      <c r="A17" s="43"/>
      <c r="B17" s="45"/>
      <c r="C17" s="47"/>
      <c r="D17" s="47"/>
      <c r="E17" s="27" t="s">
        <v>4</v>
      </c>
      <c r="F17" s="28"/>
      <c r="G17" s="28"/>
      <c r="H17" s="28"/>
      <c r="I17" s="28"/>
      <c r="J17" s="28"/>
      <c r="K17" s="28"/>
      <c r="L17" s="29"/>
      <c r="M17" s="17"/>
    </row>
    <row r="18" spans="1:13" s="3" customFormat="1" ht="162" customHeight="1" thickBot="1">
      <c r="A18" s="42" t="s">
        <v>22</v>
      </c>
      <c r="B18" s="44"/>
      <c r="C18" s="46" t="s">
        <v>10</v>
      </c>
      <c r="D18" s="46" t="s">
        <v>16</v>
      </c>
      <c r="E18" s="30" t="s">
        <v>15</v>
      </c>
      <c r="F18" s="21"/>
      <c r="G18" s="21"/>
      <c r="H18" s="21"/>
      <c r="I18" s="21"/>
      <c r="J18" s="21"/>
      <c r="K18" s="21"/>
      <c r="L18" s="32"/>
      <c r="M18" s="6"/>
    </row>
    <row r="19" spans="1:13" s="3" customFormat="1" ht="356.25" customHeight="1" thickTop="1" thickBot="1">
      <c r="A19" s="43"/>
      <c r="B19" s="45"/>
      <c r="C19" s="47"/>
      <c r="D19" s="47"/>
      <c r="E19" s="27" t="s">
        <v>4</v>
      </c>
      <c r="F19" s="28"/>
      <c r="G19" s="28"/>
      <c r="H19" s="28"/>
      <c r="I19" s="28"/>
      <c r="J19" s="28"/>
      <c r="K19" s="28"/>
      <c r="L19" s="29"/>
      <c r="M19" s="6"/>
    </row>
    <row r="20" spans="1:13">
      <c r="A20" s="4"/>
      <c r="B20" s="13"/>
      <c r="C20" s="13"/>
      <c r="D20" s="8"/>
    </row>
    <row r="21" spans="1:13" ht="76.5" customHeight="1">
      <c r="A21" s="4"/>
      <c r="B21" s="13"/>
      <c r="C21" s="13"/>
      <c r="D21" s="8"/>
    </row>
    <row r="22" spans="1:13" customFormat="1" ht="76.5" customHeight="1"/>
    <row r="23" spans="1:13" customFormat="1" ht="76.5" customHeight="1">
      <c r="A23" s="53" t="s">
        <v>34</v>
      </c>
      <c r="B23" s="53" t="s">
        <v>35</v>
      </c>
      <c r="C23" s="53">
        <v>128</v>
      </c>
      <c r="D23" s="53" t="s">
        <v>36</v>
      </c>
      <c r="E23" s="53">
        <v>31</v>
      </c>
    </row>
    <row r="24" spans="1:13" customFormat="1" ht="76.5" customHeight="1">
      <c r="A24" s="53"/>
      <c r="B24" s="53"/>
      <c r="C24" s="53">
        <v>134</v>
      </c>
      <c r="D24" s="53" t="s">
        <v>37</v>
      </c>
      <c r="E24" s="53">
        <v>31</v>
      </c>
    </row>
    <row r="25" spans="1:13" customFormat="1" ht="76.5" customHeight="1">
      <c r="A25" s="53"/>
      <c r="B25" s="53"/>
      <c r="C25" s="53">
        <v>140</v>
      </c>
      <c r="D25" s="53" t="s">
        <v>38</v>
      </c>
      <c r="E25" s="53">
        <v>31</v>
      </c>
    </row>
    <row r="26" spans="1:13" customFormat="1" ht="76.5" customHeight="1">
      <c r="A26" s="53"/>
      <c r="B26" s="53"/>
      <c r="C26" s="53">
        <v>146</v>
      </c>
      <c r="D26" s="53" t="s">
        <v>39</v>
      </c>
      <c r="E26" s="53">
        <v>31</v>
      </c>
    </row>
    <row r="27" spans="1:13" customFormat="1" ht="76.5" customHeight="1">
      <c r="A27" s="53"/>
      <c r="B27" s="53"/>
      <c r="C27" s="53">
        <v>152</v>
      </c>
      <c r="D27" s="53" t="s">
        <v>40</v>
      </c>
      <c r="E27" s="53">
        <v>31</v>
      </c>
    </row>
    <row r="28" spans="1:13" customFormat="1" ht="76.5" customHeight="1">
      <c r="A28" s="53"/>
      <c r="B28" s="53"/>
      <c r="C28" s="53">
        <v>158</v>
      </c>
      <c r="D28" s="53" t="s">
        <v>41</v>
      </c>
      <c r="E28" s="53">
        <v>31</v>
      </c>
    </row>
    <row r="29" spans="1:13" customFormat="1" ht="76.5" customHeight="1">
      <c r="A29" s="53"/>
      <c r="B29" s="53"/>
      <c r="C29" s="53">
        <v>164</v>
      </c>
      <c r="D29" s="53" t="s">
        <v>42</v>
      </c>
      <c r="E29" s="53">
        <v>31</v>
      </c>
    </row>
    <row r="30" spans="1:13" customFormat="1" ht="76.5" customHeight="1">
      <c r="A30" s="53"/>
      <c r="B30" s="53"/>
      <c r="C30" s="53"/>
      <c r="D30" s="53"/>
      <c r="E30" s="53">
        <v>217</v>
      </c>
    </row>
    <row r="31" spans="1:13" customFormat="1" ht="76.5" customHeight="1">
      <c r="A31" s="53"/>
      <c r="B31" s="53"/>
      <c r="C31" s="53"/>
      <c r="D31" s="53"/>
      <c r="E31" s="53"/>
    </row>
    <row r="32" spans="1:13" customFormat="1" ht="76.5" customHeight="1">
      <c r="A32" s="53" t="s">
        <v>43</v>
      </c>
      <c r="B32" s="53" t="s">
        <v>44</v>
      </c>
      <c r="C32" s="53">
        <v>128</v>
      </c>
      <c r="D32" s="53" t="s">
        <v>45</v>
      </c>
      <c r="E32" s="53">
        <v>38</v>
      </c>
    </row>
    <row r="33" spans="1:5" customFormat="1" ht="76.5" customHeight="1">
      <c r="A33" s="53"/>
      <c r="B33" s="53"/>
      <c r="C33" s="53">
        <v>134</v>
      </c>
      <c r="D33" s="53" t="s">
        <v>46</v>
      </c>
      <c r="E33" s="53">
        <v>38</v>
      </c>
    </row>
    <row r="34" spans="1:5" customFormat="1" ht="76.5" customHeight="1">
      <c r="A34" s="53"/>
      <c r="B34" s="53"/>
      <c r="C34" s="53">
        <v>140</v>
      </c>
      <c r="D34" s="53" t="s">
        <v>47</v>
      </c>
      <c r="E34" s="53">
        <v>38</v>
      </c>
    </row>
    <row r="35" spans="1:5" customFormat="1" ht="76.5" customHeight="1">
      <c r="A35" s="53"/>
      <c r="B35" s="53"/>
      <c r="C35" s="53">
        <v>146</v>
      </c>
      <c r="D35" s="53" t="s">
        <v>36</v>
      </c>
      <c r="E35" s="53">
        <v>38</v>
      </c>
    </row>
    <row r="36" spans="1:5" customFormat="1" ht="76.5" customHeight="1">
      <c r="A36" s="53"/>
      <c r="B36" s="53"/>
      <c r="C36" s="53">
        <v>152</v>
      </c>
      <c r="D36" s="53" t="s">
        <v>48</v>
      </c>
      <c r="E36" s="53">
        <v>38</v>
      </c>
    </row>
    <row r="37" spans="1:5" customFormat="1" ht="76.5" customHeight="1">
      <c r="A37" s="53"/>
      <c r="B37" s="53"/>
      <c r="C37" s="53">
        <v>158</v>
      </c>
      <c r="D37" s="53" t="s">
        <v>49</v>
      </c>
      <c r="E37" s="53">
        <v>38</v>
      </c>
    </row>
    <row r="38" spans="1:5" customFormat="1" ht="76.5" customHeight="1">
      <c r="A38" s="53"/>
      <c r="B38" s="53"/>
      <c r="C38" s="53">
        <v>164</v>
      </c>
      <c r="D38" s="53" t="s">
        <v>50</v>
      </c>
      <c r="E38" s="53">
        <v>38</v>
      </c>
    </row>
    <row r="39" spans="1:5" customFormat="1" ht="76.5" customHeight="1">
      <c r="A39" s="53"/>
      <c r="B39" s="53"/>
      <c r="C39" s="53"/>
      <c r="D39" s="53"/>
      <c r="E39" s="53">
        <v>266</v>
      </c>
    </row>
    <row r="40" spans="1:5" customFormat="1" ht="76.5" customHeight="1">
      <c r="A40" s="53"/>
      <c r="B40" s="53"/>
      <c r="C40" s="53"/>
      <c r="D40" s="53"/>
      <c r="E40" s="53"/>
    </row>
    <row r="41" spans="1:5" customFormat="1" ht="76.5" customHeight="1">
      <c r="A41" s="53" t="s">
        <v>51</v>
      </c>
      <c r="B41" s="53" t="s">
        <v>52</v>
      </c>
      <c r="C41" s="53">
        <v>128</v>
      </c>
      <c r="D41" s="53" t="s">
        <v>53</v>
      </c>
      <c r="E41" s="53"/>
    </row>
    <row r="42" spans="1:5" customFormat="1" ht="76.5" customHeight="1">
      <c r="A42" s="53"/>
      <c r="B42" s="53"/>
      <c r="C42" s="53">
        <v>134</v>
      </c>
      <c r="D42" s="53" t="s">
        <v>54</v>
      </c>
      <c r="E42" s="53"/>
    </row>
    <row r="43" spans="1:5" customFormat="1" ht="76.5" customHeight="1">
      <c r="A43" s="53"/>
      <c r="B43" s="53"/>
      <c r="C43" s="53">
        <v>140</v>
      </c>
      <c r="D43" s="53" t="s">
        <v>55</v>
      </c>
      <c r="E43" s="53"/>
    </row>
    <row r="44" spans="1:5" customFormat="1" ht="76.5" customHeight="1">
      <c r="A44" s="53"/>
      <c r="B44" s="53"/>
      <c r="C44" s="53">
        <v>146</v>
      </c>
      <c r="D44" s="53" t="s">
        <v>55</v>
      </c>
      <c r="E44" s="53"/>
    </row>
    <row r="45" spans="1:5" customFormat="1" ht="76.5" customHeight="1">
      <c r="A45" s="53"/>
      <c r="B45" s="53"/>
      <c r="C45" s="53">
        <v>152</v>
      </c>
      <c r="D45" s="53" t="s">
        <v>56</v>
      </c>
      <c r="E45" s="53"/>
    </row>
    <row r="46" spans="1:5" customFormat="1" ht="76.5" customHeight="1">
      <c r="A46" s="53"/>
      <c r="B46" s="53"/>
      <c r="C46" s="53">
        <v>158</v>
      </c>
      <c r="D46" s="53" t="s">
        <v>57</v>
      </c>
      <c r="E46" s="53"/>
    </row>
    <row r="47" spans="1:5" customFormat="1" ht="76.5" customHeight="1">
      <c r="A47" s="53"/>
      <c r="B47" s="53"/>
      <c r="C47" s="53">
        <v>164</v>
      </c>
      <c r="D47" s="53" t="s">
        <v>56</v>
      </c>
      <c r="E47" s="53"/>
    </row>
    <row r="48" spans="1:5" customFormat="1" ht="76.5" customHeight="1">
      <c r="A48" s="53"/>
      <c r="B48" s="53"/>
      <c r="C48" s="53"/>
      <c r="D48" s="53"/>
      <c r="E48" s="53"/>
    </row>
    <row r="49" customFormat="1" ht="76.5" customHeight="1"/>
    <row r="50" ht="76.5" customHeight="1"/>
    <row r="51" ht="76.5" customHeight="1"/>
    <row r="52" ht="76.5" customHeight="1"/>
    <row r="53" ht="76.5" customHeight="1"/>
    <row r="54" ht="76.5" customHeight="1"/>
  </sheetData>
  <mergeCells count="33">
    <mergeCell ref="A6:A7"/>
    <mergeCell ref="B6:B7"/>
    <mergeCell ref="C6:C7"/>
    <mergeCell ref="D6:D7"/>
    <mergeCell ref="A2:L2"/>
    <mergeCell ref="A4:A5"/>
    <mergeCell ref="B4:B5"/>
    <mergeCell ref="C4:C5"/>
    <mergeCell ref="D4:D5"/>
    <mergeCell ref="A16:A17"/>
    <mergeCell ref="B16:B17"/>
    <mergeCell ref="C16:C17"/>
    <mergeCell ref="D16:D17"/>
    <mergeCell ref="A18:A19"/>
    <mergeCell ref="B18:B19"/>
    <mergeCell ref="C18:C19"/>
    <mergeCell ref="D18:D19"/>
    <mergeCell ref="A8:A9"/>
    <mergeCell ref="B8:B9"/>
    <mergeCell ref="C8:C9"/>
    <mergeCell ref="D8:D9"/>
    <mergeCell ref="A10:A11"/>
    <mergeCell ref="B10:B11"/>
    <mergeCell ref="C10:C11"/>
    <mergeCell ref="D10:D11"/>
    <mergeCell ref="A12:A13"/>
    <mergeCell ref="B12:B13"/>
    <mergeCell ref="C12:C13"/>
    <mergeCell ref="D12:D13"/>
    <mergeCell ref="A14:A15"/>
    <mergeCell ref="B14:B15"/>
    <mergeCell ref="C14:C15"/>
    <mergeCell ref="D14:D15"/>
  </mergeCells>
  <pageMargins left="0.31496062992125984" right="0.11811023622047245" top="0" bottom="0" header="0" footer="0"/>
  <pageSetup paperSize="9" scale="1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 спецификация раскройный</vt:lpstr>
      <vt:lpstr>7 спецификация швейный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СаидаНурФейшон</cp:lastModifiedBy>
  <cp:lastPrinted>2015-10-03T06:28:14Z</cp:lastPrinted>
  <dcterms:created xsi:type="dcterms:W3CDTF">2008-09-15T08:15:37Z</dcterms:created>
  <dcterms:modified xsi:type="dcterms:W3CDTF">2016-02-10T07:10:24Z</dcterms:modified>
</cp:coreProperties>
</file>